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Processo _23111.0439132024-31- VIGILÂNCIA\MINUTAS PÓS PGF\PUBLICAR ANEXOS\EDITAL e anexos\"/>
    </mc:Choice>
  </mc:AlternateContent>
  <xr:revisionPtr revIDLastSave="0" documentId="13_ncr:1_{AE87C80A-BCD5-467C-BF4C-6B67797F7317}" xr6:coauthVersionLast="47" xr6:coauthVersionMax="47" xr10:uidLastSave="{00000000-0000-0000-0000-000000000000}"/>
  <bookViews>
    <workbookView xWindow="-120" yWindow="-120" windowWidth="29040" windowHeight="15840" firstSheet="14" activeTab="18" xr2:uid="{00000000-000D-0000-FFFF-FFFF00000000}"/>
  </bookViews>
  <sheets>
    <sheet name="QUADRO RESUMO" sheetId="1" r:id="rId1"/>
    <sheet name="Vigilante 12x36 diurno THE" sheetId="20" r:id="rId2"/>
    <sheet name="Vigilante 12x36 noturno THE" sheetId="12" r:id="rId3"/>
    <sheet name="Vigilante ronda 12x36 diurno " sheetId="25" r:id="rId4"/>
    <sheet name=" Vigilante ronda 12x36 noturno" sheetId="26" r:id="rId5"/>
    <sheet name="Vigilante 12x36 diurno CAFS" sheetId="27" r:id="rId6"/>
    <sheet name="Vigilante 12x36 noturno CAFS" sheetId="28" r:id="rId7"/>
    <sheet name="Vigilante 12x36 diurno CSHNB" sheetId="29" r:id="rId8"/>
    <sheet name="Vigilante 12x36 noturno CSHNB" sheetId="30" r:id="rId9"/>
    <sheet name="Vigilante 12x36 diurno CPCE" sheetId="31" r:id="rId10"/>
    <sheet name="Vigilante 12x36 noturno CPCE" sheetId="32" r:id="rId11"/>
    <sheet name="vigilane 12x36 ronda dia CPCE" sheetId="33" r:id="rId12"/>
    <sheet name="vigilante ronda noturno CPCE" sheetId="34" r:id="rId13"/>
    <sheet name="Vigia 12x36 diurno" sheetId="23" r:id="rId14"/>
    <sheet name="Vigia 12x36 noturno" sheetId="24" r:id="rId15"/>
    <sheet name="Op. monitor 12x36 diurno" sheetId="22" r:id="rId16"/>
    <sheet name="Op. monitor 12x36 noturno" sheetId="21" r:id="rId17"/>
    <sheet name="MATERIAIS" sheetId="37" r:id="rId18"/>
    <sheet name="EQUIPAMENTOS" sheetId="9" r:id="rId19"/>
    <sheet name="EPIs" sheetId="38" r:id="rId20"/>
    <sheet name="UNIFORMES" sheetId="10" r:id="rId21"/>
  </sheets>
  <definedNames>
    <definedName name="_xlnm.Print_Area" localSheetId="19">EPIs!$A$1:$I$52</definedName>
    <definedName name="_xlnm.Print_Area" localSheetId="18">EQUIPAMENTOS!$A$1:$I$73</definedName>
    <definedName name="_xlnm.Print_Area" localSheetId="17">MATERIAIS!$A$1:$F$39</definedName>
  </definedNames>
  <calcPr calcId="191029"/>
</workbook>
</file>

<file path=xl/calcChain.xml><?xml version="1.0" encoding="utf-8"?>
<calcChain xmlns="http://schemas.openxmlformats.org/spreadsheetml/2006/main">
  <c r="K44" i="1" l="1"/>
  <c r="I37" i="1"/>
  <c r="K42" i="1"/>
  <c r="K43" i="1"/>
  <c r="I47" i="1"/>
  <c r="K41" i="1"/>
  <c r="K32" i="1"/>
  <c r="K33" i="1"/>
  <c r="K34" i="1"/>
  <c r="K31" i="1"/>
  <c r="K16" i="1"/>
  <c r="K15" i="1"/>
  <c r="K6" i="1"/>
  <c r="K7" i="1"/>
  <c r="K8" i="1"/>
  <c r="K5" i="1"/>
  <c r="K24" i="1"/>
  <c r="K23" i="1"/>
  <c r="F24" i="10"/>
  <c r="F23" i="10"/>
  <c r="F22" i="10"/>
  <c r="F21" i="10"/>
  <c r="F20" i="10"/>
  <c r="F19" i="10"/>
  <c r="F18" i="10"/>
  <c r="E16" i="10"/>
  <c r="F13" i="10"/>
  <c r="F12" i="10"/>
  <c r="E12" i="10"/>
  <c r="F11" i="10"/>
  <c r="F10" i="10"/>
  <c r="F9" i="10"/>
  <c r="F8" i="10"/>
  <c r="F7" i="10"/>
  <c r="E5" i="10"/>
  <c r="E4" i="10"/>
  <c r="F52" i="38"/>
  <c r="F51" i="38"/>
  <c r="F50" i="38"/>
  <c r="F45" i="38"/>
  <c r="F44" i="38"/>
  <c r="F43" i="38"/>
  <c r="F42" i="38"/>
  <c r="E40" i="38"/>
  <c r="F37" i="38"/>
  <c r="F36" i="38"/>
  <c r="F35" i="38"/>
  <c r="F34" i="38"/>
  <c r="F33" i="38"/>
  <c r="F32" i="38"/>
  <c r="I27" i="38"/>
  <c r="F27" i="38"/>
  <c r="I26" i="38"/>
  <c r="H26" i="38"/>
  <c r="F26" i="38"/>
  <c r="I25" i="38"/>
  <c r="H25" i="38"/>
  <c r="F25" i="38"/>
  <c r="I24" i="38"/>
  <c r="H24" i="38"/>
  <c r="F24" i="38"/>
  <c r="I23" i="38"/>
  <c r="H23" i="38"/>
  <c r="F23" i="38"/>
  <c r="I22" i="38"/>
  <c r="H22" i="38"/>
  <c r="F22" i="38"/>
  <c r="F17" i="38"/>
  <c r="F16" i="38"/>
  <c r="F15" i="38"/>
  <c r="F14" i="38"/>
  <c r="F13" i="38"/>
  <c r="I8" i="38"/>
  <c r="F8" i="38"/>
  <c r="I7" i="38"/>
  <c r="H7" i="38"/>
  <c r="F7" i="38"/>
  <c r="I6" i="38"/>
  <c r="H6" i="38"/>
  <c r="F6" i="38"/>
  <c r="I70" i="9"/>
  <c r="I69" i="9"/>
  <c r="F69" i="9"/>
  <c r="E69" i="9"/>
  <c r="I68" i="9"/>
  <c r="H68" i="9"/>
  <c r="F68" i="9"/>
  <c r="I63" i="9"/>
  <c r="I62" i="9"/>
  <c r="F62" i="9"/>
  <c r="I61" i="9"/>
  <c r="H61" i="9"/>
  <c r="F61" i="9"/>
  <c r="I60" i="9"/>
  <c r="H60" i="9"/>
  <c r="F60" i="9"/>
  <c r="I59" i="9"/>
  <c r="H59" i="9"/>
  <c r="F59" i="9"/>
  <c r="I54" i="9"/>
  <c r="I53" i="9"/>
  <c r="F53" i="9"/>
  <c r="E53" i="9"/>
  <c r="I52" i="9"/>
  <c r="H52" i="9"/>
  <c r="F52" i="9"/>
  <c r="I51" i="9"/>
  <c r="H51" i="9"/>
  <c r="F51" i="9"/>
  <c r="I50" i="9"/>
  <c r="H50" i="9"/>
  <c r="F50" i="9"/>
  <c r="I49" i="9"/>
  <c r="H49" i="9"/>
  <c r="F49" i="9"/>
  <c r="I48" i="9"/>
  <c r="H48" i="9"/>
  <c r="F48" i="9"/>
  <c r="I47" i="9"/>
  <c r="H47" i="9"/>
  <c r="F47" i="9"/>
  <c r="I46" i="9"/>
  <c r="H46" i="9"/>
  <c r="F46" i="9"/>
  <c r="I40" i="9"/>
  <c r="I39" i="9"/>
  <c r="F39" i="9"/>
  <c r="I38" i="9"/>
  <c r="H38" i="9"/>
  <c r="F38" i="9"/>
  <c r="I37" i="9"/>
  <c r="H37" i="9"/>
  <c r="F37" i="9"/>
  <c r="I36" i="9"/>
  <c r="H36" i="9"/>
  <c r="F36" i="9"/>
  <c r="I35" i="9"/>
  <c r="H35" i="9"/>
  <c r="F35" i="9"/>
  <c r="I34" i="9"/>
  <c r="H34" i="9"/>
  <c r="F34" i="9"/>
  <c r="I33" i="9"/>
  <c r="H33" i="9"/>
  <c r="F33" i="9"/>
  <c r="I27" i="9"/>
  <c r="I26" i="9"/>
  <c r="F26" i="9"/>
  <c r="I25" i="9"/>
  <c r="H25" i="9"/>
  <c r="F25" i="9"/>
  <c r="I24" i="9"/>
  <c r="H24" i="9"/>
  <c r="F24" i="9"/>
  <c r="I23" i="9"/>
  <c r="H23" i="9"/>
  <c r="F23" i="9"/>
  <c r="I22" i="9"/>
  <c r="H22" i="9"/>
  <c r="F22" i="9"/>
  <c r="I21" i="9"/>
  <c r="H21" i="9"/>
  <c r="F21" i="9"/>
  <c r="I20" i="9"/>
  <c r="H20" i="9"/>
  <c r="F20" i="9"/>
  <c r="I14" i="9"/>
  <c r="I13" i="9"/>
  <c r="F13" i="9"/>
  <c r="I12" i="9"/>
  <c r="H12" i="9"/>
  <c r="F12" i="9"/>
  <c r="I11" i="9"/>
  <c r="H11" i="9"/>
  <c r="F11" i="9"/>
  <c r="I10" i="9"/>
  <c r="H10" i="9"/>
  <c r="F10" i="9"/>
  <c r="I9" i="9"/>
  <c r="H9" i="9"/>
  <c r="F9" i="9"/>
  <c r="I8" i="9"/>
  <c r="H8" i="9"/>
  <c r="F8" i="9"/>
  <c r="I7" i="9"/>
  <c r="H7" i="9"/>
  <c r="F7" i="9"/>
  <c r="F39" i="37"/>
  <c r="F38" i="37"/>
  <c r="F37" i="37"/>
  <c r="E37" i="37"/>
  <c r="F36" i="37"/>
  <c r="F31" i="37"/>
  <c r="F30" i="37"/>
  <c r="F29" i="37"/>
  <c r="F28" i="37"/>
  <c r="F27" i="37"/>
  <c r="F22" i="37"/>
  <c r="F21" i="37"/>
  <c r="F20" i="37"/>
  <c r="F19" i="37"/>
  <c r="F18" i="37"/>
  <c r="F17" i="37"/>
  <c r="F12" i="37"/>
  <c r="F11" i="37"/>
  <c r="F10" i="37"/>
  <c r="F9" i="37"/>
  <c r="F8" i="37"/>
  <c r="F7" i="37"/>
  <c r="I141" i="21"/>
  <c r="I140" i="21"/>
  <c r="I139" i="21"/>
  <c r="B139" i="21"/>
  <c r="I138" i="21"/>
  <c r="I137" i="21"/>
  <c r="B137" i="21"/>
  <c r="I136" i="21"/>
  <c r="B136" i="21"/>
  <c r="I135" i="21"/>
  <c r="B135" i="21"/>
  <c r="I134" i="21"/>
  <c r="B134" i="21"/>
  <c r="I133" i="21"/>
  <c r="B133" i="21"/>
  <c r="I129" i="21"/>
  <c r="I127" i="21"/>
  <c r="I125" i="21"/>
  <c r="H122" i="21"/>
  <c r="I120" i="21"/>
  <c r="H120" i="21"/>
  <c r="I119" i="21"/>
  <c r="I118" i="21"/>
  <c r="I117" i="21"/>
  <c r="I115" i="21"/>
  <c r="I114" i="21"/>
  <c r="I111" i="21"/>
  <c r="I110" i="21"/>
  <c r="I109" i="21"/>
  <c r="I108" i="21"/>
  <c r="I107" i="21"/>
  <c r="I106" i="21"/>
  <c r="I105" i="21"/>
  <c r="I104" i="21"/>
  <c r="I103" i="21"/>
  <c r="I102" i="21"/>
  <c r="I101" i="21"/>
  <c r="I97" i="21"/>
  <c r="I96" i="21"/>
  <c r="I95" i="21"/>
  <c r="I91" i="21"/>
  <c r="H91" i="21"/>
  <c r="I90" i="21"/>
  <c r="I87" i="21"/>
  <c r="H87" i="21"/>
  <c r="I86" i="21"/>
  <c r="I85" i="21"/>
  <c r="H85" i="21"/>
  <c r="I84" i="21"/>
  <c r="H84" i="21"/>
  <c r="I83" i="21"/>
  <c r="H83" i="21"/>
  <c r="I82" i="21"/>
  <c r="H82" i="21"/>
  <c r="I81" i="21"/>
  <c r="H81" i="21"/>
  <c r="I78" i="21"/>
  <c r="I77" i="21"/>
  <c r="I76" i="21"/>
  <c r="I75" i="21"/>
  <c r="I74" i="21"/>
  <c r="H74" i="21"/>
  <c r="I73" i="21"/>
  <c r="I72" i="21"/>
  <c r="H72" i="21"/>
  <c r="I71" i="21"/>
  <c r="H71" i="21"/>
  <c r="I70" i="21"/>
  <c r="H70" i="21"/>
  <c r="I69" i="21"/>
  <c r="H69" i="21"/>
  <c r="I66" i="21"/>
  <c r="I65" i="21"/>
  <c r="I64" i="21"/>
  <c r="I63" i="21"/>
  <c r="I62" i="21"/>
  <c r="I61" i="21"/>
  <c r="I60" i="21"/>
  <c r="I57" i="21"/>
  <c r="I56" i="21"/>
  <c r="I53" i="21"/>
  <c r="I50" i="21"/>
  <c r="H50" i="21"/>
  <c r="I49" i="21"/>
  <c r="I48" i="21"/>
  <c r="I47" i="21"/>
  <c r="I46" i="21"/>
  <c r="I45" i="21"/>
  <c r="I44" i="21"/>
  <c r="I43" i="21"/>
  <c r="I42" i="21"/>
  <c r="I40" i="21"/>
  <c r="I39" i="21"/>
  <c r="I38" i="21"/>
  <c r="I37" i="21"/>
  <c r="H37" i="21"/>
  <c r="I36" i="21"/>
  <c r="I35" i="21"/>
  <c r="H35" i="21"/>
  <c r="I31" i="21"/>
  <c r="I29" i="21"/>
  <c r="I28" i="21"/>
  <c r="I25" i="21"/>
  <c r="I141" i="22"/>
  <c r="I140" i="22"/>
  <c r="I139" i="22"/>
  <c r="B139" i="22"/>
  <c r="I138" i="22"/>
  <c r="I137" i="22"/>
  <c r="B137" i="22"/>
  <c r="I136" i="22"/>
  <c r="B136" i="22"/>
  <c r="I135" i="22"/>
  <c r="B135" i="22"/>
  <c r="I134" i="22"/>
  <c r="B134" i="22"/>
  <c r="I133" i="22"/>
  <c r="B133" i="22"/>
  <c r="I129" i="22"/>
  <c r="I127" i="22"/>
  <c r="I125" i="22"/>
  <c r="H122" i="22"/>
  <c r="I120" i="22"/>
  <c r="H120" i="22"/>
  <c r="I119" i="22"/>
  <c r="I118" i="22"/>
  <c r="I117" i="22"/>
  <c r="I115" i="22"/>
  <c r="I114" i="22"/>
  <c r="I111" i="22"/>
  <c r="I110" i="22"/>
  <c r="I109" i="22"/>
  <c r="I108" i="22"/>
  <c r="I107" i="22"/>
  <c r="I106" i="22"/>
  <c r="I105" i="22"/>
  <c r="I104" i="22"/>
  <c r="I103" i="22"/>
  <c r="I102" i="22"/>
  <c r="I101" i="22"/>
  <c r="I97" i="22"/>
  <c r="I96" i="22"/>
  <c r="I95" i="22"/>
  <c r="I91" i="22"/>
  <c r="H91" i="22"/>
  <c r="I90" i="22"/>
  <c r="I87" i="22"/>
  <c r="H87" i="22"/>
  <c r="I86" i="22"/>
  <c r="I85" i="22"/>
  <c r="H85" i="22"/>
  <c r="I84" i="22"/>
  <c r="H84" i="22"/>
  <c r="I83" i="22"/>
  <c r="H83" i="22"/>
  <c r="I82" i="22"/>
  <c r="H82" i="22"/>
  <c r="I81" i="22"/>
  <c r="H81" i="22"/>
  <c r="I78" i="22"/>
  <c r="I77" i="22"/>
  <c r="I76" i="22"/>
  <c r="I75" i="22"/>
  <c r="I74" i="22"/>
  <c r="H74" i="22"/>
  <c r="I73" i="22"/>
  <c r="I72" i="22"/>
  <c r="H72" i="22"/>
  <c r="I71" i="22"/>
  <c r="H71" i="22"/>
  <c r="I70" i="22"/>
  <c r="H70" i="22"/>
  <c r="I69" i="22"/>
  <c r="H69" i="22"/>
  <c r="I66" i="22"/>
  <c r="I65" i="22"/>
  <c r="I64" i="22"/>
  <c r="I63" i="22"/>
  <c r="I62" i="22"/>
  <c r="I61" i="22"/>
  <c r="I60" i="22"/>
  <c r="I57" i="22"/>
  <c r="I56" i="22"/>
  <c r="I53" i="22"/>
  <c r="I50" i="22"/>
  <c r="H50" i="22"/>
  <c r="I49" i="22"/>
  <c r="I48" i="22"/>
  <c r="I47" i="22"/>
  <c r="I46" i="22"/>
  <c r="I45" i="22"/>
  <c r="I44" i="22"/>
  <c r="I43" i="22"/>
  <c r="I42" i="22"/>
  <c r="I40" i="22"/>
  <c r="I39" i="22"/>
  <c r="I38" i="22"/>
  <c r="I37" i="22"/>
  <c r="H37" i="22"/>
  <c r="I36" i="22"/>
  <c r="I35" i="22"/>
  <c r="H35" i="22"/>
  <c r="I31" i="22"/>
  <c r="I25" i="22"/>
  <c r="I141" i="24"/>
  <c r="I140" i="24"/>
  <c r="I139" i="24"/>
  <c r="B139" i="24"/>
  <c r="I138" i="24"/>
  <c r="I137" i="24"/>
  <c r="B137" i="24"/>
  <c r="I136" i="24"/>
  <c r="B136" i="24"/>
  <c r="I135" i="24"/>
  <c r="B135" i="24"/>
  <c r="I134" i="24"/>
  <c r="B134" i="24"/>
  <c r="I133" i="24"/>
  <c r="B133" i="24"/>
  <c r="I129" i="24"/>
  <c r="I127" i="24"/>
  <c r="I125" i="24"/>
  <c r="H122" i="24"/>
  <c r="I120" i="24"/>
  <c r="H120" i="24"/>
  <c r="I119" i="24"/>
  <c r="I118" i="24"/>
  <c r="I117" i="24"/>
  <c r="I115" i="24"/>
  <c r="I114" i="24"/>
  <c r="I111" i="24"/>
  <c r="I110" i="24"/>
  <c r="I109" i="24"/>
  <c r="I108" i="24"/>
  <c r="I107" i="24"/>
  <c r="I106" i="24"/>
  <c r="I105" i="24"/>
  <c r="I104" i="24"/>
  <c r="I103" i="24"/>
  <c r="I102" i="24"/>
  <c r="I101" i="24"/>
  <c r="I97" i="24"/>
  <c r="I96" i="24"/>
  <c r="I95" i="24"/>
  <c r="I91" i="24"/>
  <c r="H91" i="24"/>
  <c r="I90" i="24"/>
  <c r="I87" i="24"/>
  <c r="H87" i="24"/>
  <c r="I86" i="24"/>
  <c r="I85" i="24"/>
  <c r="H85" i="24"/>
  <c r="I84" i="24"/>
  <c r="H84" i="24"/>
  <c r="I83" i="24"/>
  <c r="H83" i="24"/>
  <c r="I82" i="24"/>
  <c r="H82" i="24"/>
  <c r="I81" i="24"/>
  <c r="H81" i="24"/>
  <c r="I78" i="24"/>
  <c r="I77" i="24"/>
  <c r="I76" i="24"/>
  <c r="I75" i="24"/>
  <c r="I74" i="24"/>
  <c r="H74" i="24"/>
  <c r="I73" i="24"/>
  <c r="I72" i="24"/>
  <c r="H72" i="24"/>
  <c r="I71" i="24"/>
  <c r="H71" i="24"/>
  <c r="I70" i="24"/>
  <c r="H70" i="24"/>
  <c r="I69" i="24"/>
  <c r="H69" i="24"/>
  <c r="I66" i="24"/>
  <c r="I65" i="24"/>
  <c r="I64" i="24"/>
  <c r="I63" i="24"/>
  <c r="I62" i="24"/>
  <c r="I61" i="24"/>
  <c r="I60" i="24"/>
  <c r="I57" i="24"/>
  <c r="I56" i="24"/>
  <c r="I53" i="24"/>
  <c r="I50" i="24"/>
  <c r="H50" i="24"/>
  <c r="I49" i="24"/>
  <c r="I48" i="24"/>
  <c r="I47" i="24"/>
  <c r="I46" i="24"/>
  <c r="I45" i="24"/>
  <c r="I44" i="24"/>
  <c r="I43" i="24"/>
  <c r="I42" i="24"/>
  <c r="I40" i="24"/>
  <c r="I39" i="24"/>
  <c r="I38" i="24"/>
  <c r="I37" i="24"/>
  <c r="H37" i="24"/>
  <c r="I36" i="24"/>
  <c r="I35" i="24"/>
  <c r="H35" i="24"/>
  <c r="I31" i="24"/>
  <c r="I29" i="24"/>
  <c r="I28" i="24"/>
  <c r="I25" i="24"/>
  <c r="I141" i="23"/>
  <c r="I140" i="23"/>
  <c r="I139" i="23"/>
  <c r="B139" i="23"/>
  <c r="I138" i="23"/>
  <c r="I137" i="23"/>
  <c r="B137" i="23"/>
  <c r="I136" i="23"/>
  <c r="B136" i="23"/>
  <c r="I135" i="23"/>
  <c r="B135" i="23"/>
  <c r="I134" i="23"/>
  <c r="B134" i="23"/>
  <c r="I133" i="23"/>
  <c r="B133" i="23"/>
  <c r="I129" i="23"/>
  <c r="I127" i="23"/>
  <c r="I125" i="23"/>
  <c r="H122" i="23"/>
  <c r="I120" i="23"/>
  <c r="H120" i="23"/>
  <c r="I119" i="23"/>
  <c r="I118" i="23"/>
  <c r="I117" i="23"/>
  <c r="I115" i="23"/>
  <c r="I114" i="23"/>
  <c r="I111" i="23"/>
  <c r="I110" i="23"/>
  <c r="I109" i="23"/>
  <c r="I108" i="23"/>
  <c r="I107" i="23"/>
  <c r="I106" i="23"/>
  <c r="I105" i="23"/>
  <c r="I104" i="23"/>
  <c r="I103" i="23"/>
  <c r="I102" i="23"/>
  <c r="I101" i="23"/>
  <c r="I97" i="23"/>
  <c r="I96" i="23"/>
  <c r="I95" i="23"/>
  <c r="I91" i="23"/>
  <c r="H91" i="23"/>
  <c r="I90" i="23"/>
  <c r="I87" i="23"/>
  <c r="H87" i="23"/>
  <c r="I86" i="23"/>
  <c r="I85" i="23"/>
  <c r="H85" i="23"/>
  <c r="I84" i="23"/>
  <c r="H84" i="23"/>
  <c r="I83" i="23"/>
  <c r="H83" i="23"/>
  <c r="I82" i="23"/>
  <c r="H82" i="23"/>
  <c r="I81" i="23"/>
  <c r="H81" i="23"/>
  <c r="I78" i="23"/>
  <c r="I77" i="23"/>
  <c r="I76" i="23"/>
  <c r="I75" i="23"/>
  <c r="I74" i="23"/>
  <c r="H74" i="23"/>
  <c r="I73" i="23"/>
  <c r="I72" i="23"/>
  <c r="H72" i="23"/>
  <c r="I71" i="23"/>
  <c r="H71" i="23"/>
  <c r="I70" i="23"/>
  <c r="H70" i="23"/>
  <c r="I69" i="23"/>
  <c r="H69" i="23"/>
  <c r="I66" i="23"/>
  <c r="I65" i="23"/>
  <c r="I64" i="23"/>
  <c r="I63" i="23"/>
  <c r="I62" i="23"/>
  <c r="I61" i="23"/>
  <c r="I60" i="23"/>
  <c r="I57" i="23"/>
  <c r="I56" i="23"/>
  <c r="I53" i="23"/>
  <c r="I50" i="23"/>
  <c r="H50" i="23"/>
  <c r="I49" i="23"/>
  <c r="I48" i="23"/>
  <c r="I47" i="23"/>
  <c r="I46" i="23"/>
  <c r="I45" i="23"/>
  <c r="I44" i="23"/>
  <c r="I43" i="23"/>
  <c r="I42" i="23"/>
  <c r="I40" i="23"/>
  <c r="I39" i="23"/>
  <c r="I38" i="23"/>
  <c r="I37" i="23"/>
  <c r="H37" i="23"/>
  <c r="I36" i="23"/>
  <c r="I35" i="23"/>
  <c r="H35" i="23"/>
  <c r="I31" i="23"/>
  <c r="I25" i="23"/>
  <c r="I141" i="34"/>
  <c r="I140" i="34"/>
  <c r="I139" i="34"/>
  <c r="B139" i="34"/>
  <c r="I138" i="34"/>
  <c r="I137" i="34"/>
  <c r="B137" i="34"/>
  <c r="I136" i="34"/>
  <c r="B136" i="34"/>
  <c r="I135" i="34"/>
  <c r="B135" i="34"/>
  <c r="I134" i="34"/>
  <c r="B134" i="34"/>
  <c r="I133" i="34"/>
  <c r="B133" i="34"/>
  <c r="I129" i="34"/>
  <c r="I127" i="34"/>
  <c r="I125" i="34"/>
  <c r="H122" i="34"/>
  <c r="I120" i="34"/>
  <c r="H120" i="34"/>
  <c r="I119" i="34"/>
  <c r="I118" i="34"/>
  <c r="I117" i="34"/>
  <c r="I115" i="34"/>
  <c r="I114" i="34"/>
  <c r="I111" i="34"/>
  <c r="I110" i="34"/>
  <c r="I109" i="34"/>
  <c r="I108" i="34"/>
  <c r="I107" i="34"/>
  <c r="I106" i="34"/>
  <c r="I105" i="34"/>
  <c r="I104" i="34"/>
  <c r="I103" i="34"/>
  <c r="I102" i="34"/>
  <c r="I101" i="34"/>
  <c r="I97" i="34"/>
  <c r="I96" i="34"/>
  <c r="I95" i="34"/>
  <c r="I91" i="34"/>
  <c r="H91" i="34"/>
  <c r="I90" i="34"/>
  <c r="I87" i="34"/>
  <c r="H87" i="34"/>
  <c r="I86" i="34"/>
  <c r="I85" i="34"/>
  <c r="H85" i="34"/>
  <c r="I84" i="34"/>
  <c r="H84" i="34"/>
  <c r="I83" i="34"/>
  <c r="H83" i="34"/>
  <c r="I82" i="34"/>
  <c r="H82" i="34"/>
  <c r="I81" i="34"/>
  <c r="H81" i="34"/>
  <c r="I78" i="34"/>
  <c r="I77" i="34"/>
  <c r="I76" i="34"/>
  <c r="I75" i="34"/>
  <c r="I74" i="34"/>
  <c r="H74" i="34"/>
  <c r="I73" i="34"/>
  <c r="I72" i="34"/>
  <c r="H72" i="34"/>
  <c r="I71" i="34"/>
  <c r="H71" i="34"/>
  <c r="I70" i="34"/>
  <c r="H70" i="34"/>
  <c r="I69" i="34"/>
  <c r="H69" i="34"/>
  <c r="I66" i="34"/>
  <c r="I65" i="34"/>
  <c r="I64" i="34"/>
  <c r="I63" i="34"/>
  <c r="I62" i="34"/>
  <c r="I61" i="34"/>
  <c r="I60" i="34"/>
  <c r="I57" i="34"/>
  <c r="I56" i="34"/>
  <c r="I50" i="34"/>
  <c r="H50" i="34"/>
  <c r="I49" i="34"/>
  <c r="I48" i="34"/>
  <c r="I47" i="34"/>
  <c r="I46" i="34"/>
  <c r="I45" i="34"/>
  <c r="I44" i="34"/>
  <c r="I43" i="34"/>
  <c r="I42" i="34"/>
  <c r="I40" i="34"/>
  <c r="I39" i="34"/>
  <c r="I38" i="34"/>
  <c r="I37" i="34"/>
  <c r="H37" i="34"/>
  <c r="I36" i="34"/>
  <c r="I35" i="34"/>
  <c r="H35" i="34"/>
  <c r="I31" i="34"/>
  <c r="I29" i="34"/>
  <c r="I28" i="34"/>
  <c r="I26" i="34"/>
  <c r="I25" i="34"/>
  <c r="I141" i="33"/>
  <c r="I140" i="33"/>
  <c r="I139" i="33"/>
  <c r="B139" i="33"/>
  <c r="I138" i="33"/>
  <c r="I137" i="33"/>
  <c r="B137" i="33"/>
  <c r="I136" i="33"/>
  <c r="B136" i="33"/>
  <c r="I135" i="33"/>
  <c r="B135" i="33"/>
  <c r="I134" i="33"/>
  <c r="B134" i="33"/>
  <c r="I133" i="33"/>
  <c r="B133" i="33"/>
  <c r="I129" i="33"/>
  <c r="I127" i="33"/>
  <c r="I125" i="33"/>
  <c r="H122" i="33"/>
  <c r="I120" i="33"/>
  <c r="H120" i="33"/>
  <c r="I119" i="33"/>
  <c r="I118" i="33"/>
  <c r="I117" i="33"/>
  <c r="I115" i="33"/>
  <c r="I114" i="33"/>
  <c r="I111" i="33"/>
  <c r="I110" i="33"/>
  <c r="I109" i="33"/>
  <c r="I108" i="33"/>
  <c r="I107" i="33"/>
  <c r="I106" i="33"/>
  <c r="I105" i="33"/>
  <c r="I104" i="33"/>
  <c r="I103" i="33"/>
  <c r="I102" i="33"/>
  <c r="I101" i="33"/>
  <c r="I97" i="33"/>
  <c r="I96" i="33"/>
  <c r="I95" i="33"/>
  <c r="I91" i="33"/>
  <c r="H91" i="33"/>
  <c r="I90" i="33"/>
  <c r="I87" i="33"/>
  <c r="H87" i="33"/>
  <c r="I86" i="33"/>
  <c r="I85" i="33"/>
  <c r="H85" i="33"/>
  <c r="I84" i="33"/>
  <c r="H84" i="33"/>
  <c r="I83" i="33"/>
  <c r="H83" i="33"/>
  <c r="I82" i="33"/>
  <c r="H82" i="33"/>
  <c r="I81" i="33"/>
  <c r="H81" i="33"/>
  <c r="I78" i="33"/>
  <c r="I77" i="33"/>
  <c r="I76" i="33"/>
  <c r="I75" i="33"/>
  <c r="I74" i="33"/>
  <c r="H74" i="33"/>
  <c r="I73" i="33"/>
  <c r="I72" i="33"/>
  <c r="H72" i="33"/>
  <c r="I71" i="33"/>
  <c r="H71" i="33"/>
  <c r="I70" i="33"/>
  <c r="H70" i="33"/>
  <c r="I69" i="33"/>
  <c r="H69" i="33"/>
  <c r="I66" i="33"/>
  <c r="I65" i="33"/>
  <c r="I64" i="33"/>
  <c r="I63" i="33"/>
  <c r="I62" i="33"/>
  <c r="I61" i="33"/>
  <c r="I60" i="33"/>
  <c r="I57" i="33"/>
  <c r="I56" i="33"/>
  <c r="I50" i="33"/>
  <c r="H50" i="33"/>
  <c r="I49" i="33"/>
  <c r="I48" i="33"/>
  <c r="I47" i="33"/>
  <c r="I46" i="33"/>
  <c r="I45" i="33"/>
  <c r="I44" i="33"/>
  <c r="I43" i="33"/>
  <c r="I42" i="33"/>
  <c r="I40" i="33"/>
  <c r="I39" i="33"/>
  <c r="I38" i="33"/>
  <c r="I37" i="33"/>
  <c r="H37" i="33"/>
  <c r="I36" i="33"/>
  <c r="I35" i="33"/>
  <c r="H35" i="33"/>
  <c r="I31" i="33"/>
  <c r="I26" i="33"/>
  <c r="I25" i="33"/>
  <c r="I141" i="32"/>
  <c r="I140" i="32"/>
  <c r="I139" i="32"/>
  <c r="B139" i="32"/>
  <c r="I138" i="32"/>
  <c r="I137" i="32"/>
  <c r="B137" i="32"/>
  <c r="I136" i="32"/>
  <c r="B136" i="32"/>
  <c r="I135" i="32"/>
  <c r="B135" i="32"/>
  <c r="I134" i="32"/>
  <c r="B134" i="32"/>
  <c r="I133" i="32"/>
  <c r="B133" i="32"/>
  <c r="I129" i="32"/>
  <c r="I127" i="32"/>
  <c r="I125" i="32"/>
  <c r="H122" i="32"/>
  <c r="I120" i="32"/>
  <c r="H120" i="32"/>
  <c r="I119" i="32"/>
  <c r="I118" i="32"/>
  <c r="I117" i="32"/>
  <c r="I115" i="32"/>
  <c r="I114" i="32"/>
  <c r="I111" i="32"/>
  <c r="I110" i="32"/>
  <c r="I109" i="32"/>
  <c r="I108" i="32"/>
  <c r="I107" i="32"/>
  <c r="I106" i="32"/>
  <c r="I105" i="32"/>
  <c r="I104" i="32"/>
  <c r="I103" i="32"/>
  <c r="I102" i="32"/>
  <c r="I101" i="32"/>
  <c r="I97" i="32"/>
  <c r="I96" i="32"/>
  <c r="I95" i="32"/>
  <c r="I91" i="32"/>
  <c r="H91" i="32"/>
  <c r="I90" i="32"/>
  <c r="I87" i="32"/>
  <c r="H87" i="32"/>
  <c r="I86" i="32"/>
  <c r="I85" i="32"/>
  <c r="H85" i="32"/>
  <c r="I84" i="32"/>
  <c r="H84" i="32"/>
  <c r="I83" i="32"/>
  <c r="H83" i="32"/>
  <c r="I82" i="32"/>
  <c r="H82" i="32"/>
  <c r="I81" i="32"/>
  <c r="H81" i="32"/>
  <c r="I78" i="32"/>
  <c r="I77" i="32"/>
  <c r="I76" i="32"/>
  <c r="I75" i="32"/>
  <c r="I74" i="32"/>
  <c r="H74" i="32"/>
  <c r="I73" i="32"/>
  <c r="I72" i="32"/>
  <c r="H72" i="32"/>
  <c r="I71" i="32"/>
  <c r="H71" i="32"/>
  <c r="I70" i="32"/>
  <c r="H70" i="32"/>
  <c r="I69" i="32"/>
  <c r="H69" i="32"/>
  <c r="I66" i="32"/>
  <c r="I65" i="32"/>
  <c r="I64" i="32"/>
  <c r="I63" i="32"/>
  <c r="I62" i="32"/>
  <c r="I61" i="32"/>
  <c r="I60" i="32"/>
  <c r="I57" i="32"/>
  <c r="I56" i="32"/>
  <c r="I50" i="32"/>
  <c r="H50" i="32"/>
  <c r="I49" i="32"/>
  <c r="I48" i="32"/>
  <c r="I47" i="32"/>
  <c r="I46" i="32"/>
  <c r="I45" i="32"/>
  <c r="I44" i="32"/>
  <c r="I43" i="32"/>
  <c r="I42" i="32"/>
  <c r="I40" i="32"/>
  <c r="I39" i="32"/>
  <c r="I38" i="32"/>
  <c r="I37" i="32"/>
  <c r="H37" i="32"/>
  <c r="I36" i="32"/>
  <c r="I35" i="32"/>
  <c r="H35" i="32"/>
  <c r="I31" i="32"/>
  <c r="I29" i="32"/>
  <c r="I28" i="32"/>
  <c r="I26" i="32"/>
  <c r="I25" i="32"/>
  <c r="I141" i="31"/>
  <c r="I140" i="31"/>
  <c r="I139" i="31"/>
  <c r="B139" i="31"/>
  <c r="I138" i="31"/>
  <c r="I137" i="31"/>
  <c r="B137" i="31"/>
  <c r="I136" i="31"/>
  <c r="B136" i="31"/>
  <c r="I135" i="31"/>
  <c r="B135" i="31"/>
  <c r="I134" i="31"/>
  <c r="B134" i="31"/>
  <c r="I133" i="31"/>
  <c r="B133" i="31"/>
  <c r="I129" i="31"/>
  <c r="I127" i="31"/>
  <c r="I125" i="31"/>
  <c r="H122" i="31"/>
  <c r="I120" i="31"/>
  <c r="H120" i="31"/>
  <c r="I119" i="31"/>
  <c r="I118" i="31"/>
  <c r="I117" i="31"/>
  <c r="I115" i="31"/>
  <c r="I114" i="31"/>
  <c r="I111" i="31"/>
  <c r="I110" i="31"/>
  <c r="I109" i="31"/>
  <c r="I108" i="31"/>
  <c r="I107" i="31"/>
  <c r="I106" i="31"/>
  <c r="I105" i="31"/>
  <c r="I104" i="31"/>
  <c r="I103" i="31"/>
  <c r="I102" i="31"/>
  <c r="I101" i="31"/>
  <c r="I97" i="31"/>
  <c r="I96" i="31"/>
  <c r="I95" i="31"/>
  <c r="I91" i="31"/>
  <c r="H91" i="31"/>
  <c r="I90" i="31"/>
  <c r="I87" i="31"/>
  <c r="H87" i="31"/>
  <c r="I86" i="31"/>
  <c r="I85" i="31"/>
  <c r="H85" i="31"/>
  <c r="I84" i="31"/>
  <c r="H84" i="31"/>
  <c r="I83" i="31"/>
  <c r="H83" i="31"/>
  <c r="I82" i="31"/>
  <c r="H82" i="31"/>
  <c r="I81" i="31"/>
  <c r="H81" i="31"/>
  <c r="I78" i="31"/>
  <c r="I77" i="31"/>
  <c r="I76" i="31"/>
  <c r="I75" i="31"/>
  <c r="I74" i="31"/>
  <c r="H74" i="31"/>
  <c r="I73" i="31"/>
  <c r="I72" i="31"/>
  <c r="H72" i="31"/>
  <c r="I71" i="31"/>
  <c r="H71" i="31"/>
  <c r="I70" i="31"/>
  <c r="H70" i="31"/>
  <c r="I69" i="31"/>
  <c r="H69" i="31"/>
  <c r="I66" i="31"/>
  <c r="I65" i="31"/>
  <c r="I64" i="31"/>
  <c r="I63" i="31"/>
  <c r="I62" i="31"/>
  <c r="I61" i="31"/>
  <c r="I60" i="31"/>
  <c r="I57" i="31"/>
  <c r="I56" i="31"/>
  <c r="I50" i="31"/>
  <c r="H50" i="31"/>
  <c r="I49" i="31"/>
  <c r="I48" i="31"/>
  <c r="I47" i="31"/>
  <c r="I46" i="31"/>
  <c r="I45" i="31"/>
  <c r="I44" i="31"/>
  <c r="I43" i="31"/>
  <c r="I42" i="31"/>
  <c r="I40" i="31"/>
  <c r="I39" i="31"/>
  <c r="I38" i="31"/>
  <c r="I37" i="31"/>
  <c r="H37" i="31"/>
  <c r="I36" i="31"/>
  <c r="I35" i="31"/>
  <c r="H35" i="31"/>
  <c r="I31" i="31"/>
  <c r="I26" i="31"/>
  <c r="I25" i="31"/>
  <c r="I141" i="30"/>
  <c r="I140" i="30"/>
  <c r="I139" i="30"/>
  <c r="B139" i="30"/>
  <c r="I138" i="30"/>
  <c r="I137" i="30"/>
  <c r="B137" i="30"/>
  <c r="I136" i="30"/>
  <c r="B136" i="30"/>
  <c r="I135" i="30"/>
  <c r="B135" i="30"/>
  <c r="I134" i="30"/>
  <c r="B134" i="30"/>
  <c r="I133" i="30"/>
  <c r="B133" i="30"/>
  <c r="I129" i="30"/>
  <c r="I127" i="30"/>
  <c r="I125" i="30"/>
  <c r="H122" i="30"/>
  <c r="I120" i="30"/>
  <c r="H120" i="30"/>
  <c r="I119" i="30"/>
  <c r="I118" i="30"/>
  <c r="I117" i="30"/>
  <c r="I115" i="30"/>
  <c r="I114" i="30"/>
  <c r="I111" i="30"/>
  <c r="I110" i="30"/>
  <c r="I109" i="30"/>
  <c r="I108" i="30"/>
  <c r="I107" i="30"/>
  <c r="I106" i="30"/>
  <c r="I105" i="30"/>
  <c r="I104" i="30"/>
  <c r="I103" i="30"/>
  <c r="I102" i="30"/>
  <c r="I101" i="30"/>
  <c r="I97" i="30"/>
  <c r="I96" i="30"/>
  <c r="I95" i="30"/>
  <c r="I91" i="30"/>
  <c r="H91" i="30"/>
  <c r="I90" i="30"/>
  <c r="I87" i="30"/>
  <c r="H87" i="30"/>
  <c r="I86" i="30"/>
  <c r="I85" i="30"/>
  <c r="H85" i="30"/>
  <c r="I84" i="30"/>
  <c r="H84" i="30"/>
  <c r="I83" i="30"/>
  <c r="H83" i="30"/>
  <c r="I82" i="30"/>
  <c r="H82" i="30"/>
  <c r="I81" i="30"/>
  <c r="H81" i="30"/>
  <c r="I78" i="30"/>
  <c r="I77" i="30"/>
  <c r="I76" i="30"/>
  <c r="I75" i="30"/>
  <c r="I74" i="30"/>
  <c r="H74" i="30"/>
  <c r="I73" i="30"/>
  <c r="I72" i="30"/>
  <c r="H72" i="30"/>
  <c r="I71" i="30"/>
  <c r="H71" i="30"/>
  <c r="I70" i="30"/>
  <c r="H70" i="30"/>
  <c r="I69" i="30"/>
  <c r="H69" i="30"/>
  <c r="I66" i="30"/>
  <c r="I65" i="30"/>
  <c r="I64" i="30"/>
  <c r="I63" i="30"/>
  <c r="I62" i="30"/>
  <c r="I61" i="30"/>
  <c r="I60" i="30"/>
  <c r="I57" i="30"/>
  <c r="I56" i="30"/>
  <c r="I53" i="30"/>
  <c r="I50" i="30"/>
  <c r="H50" i="30"/>
  <c r="I49" i="30"/>
  <c r="I48" i="30"/>
  <c r="I47" i="30"/>
  <c r="I46" i="30"/>
  <c r="I45" i="30"/>
  <c r="I44" i="30"/>
  <c r="I43" i="30"/>
  <c r="I42" i="30"/>
  <c r="I40" i="30"/>
  <c r="I39" i="30"/>
  <c r="I38" i="30"/>
  <c r="I37" i="30"/>
  <c r="H37" i="30"/>
  <c r="I36" i="30"/>
  <c r="I35" i="30"/>
  <c r="H35" i="30"/>
  <c r="I31" i="30"/>
  <c r="I29" i="30"/>
  <c r="I28" i="30"/>
  <c r="I26" i="30"/>
  <c r="I25" i="30"/>
  <c r="I141" i="29"/>
  <c r="I140" i="29"/>
  <c r="I139" i="29"/>
  <c r="B139" i="29"/>
  <c r="I138" i="29"/>
  <c r="I137" i="29"/>
  <c r="B137" i="29"/>
  <c r="I136" i="29"/>
  <c r="B136" i="29"/>
  <c r="I135" i="29"/>
  <c r="B135" i="29"/>
  <c r="I134" i="29"/>
  <c r="B134" i="29"/>
  <c r="I133" i="29"/>
  <c r="B133" i="29"/>
  <c r="I129" i="29"/>
  <c r="I127" i="29"/>
  <c r="I125" i="29"/>
  <c r="H122" i="29"/>
  <c r="I120" i="29"/>
  <c r="H120" i="29"/>
  <c r="I119" i="29"/>
  <c r="I118" i="29"/>
  <c r="I117" i="29"/>
  <c r="I115" i="29"/>
  <c r="I114" i="29"/>
  <c r="I111" i="29"/>
  <c r="I110" i="29"/>
  <c r="I109" i="29"/>
  <c r="I108" i="29"/>
  <c r="I107" i="29"/>
  <c r="I106" i="29"/>
  <c r="I105" i="29"/>
  <c r="I104" i="29"/>
  <c r="I103" i="29"/>
  <c r="I102" i="29"/>
  <c r="I101" i="29"/>
  <c r="I97" i="29"/>
  <c r="I96" i="29"/>
  <c r="I95" i="29"/>
  <c r="I91" i="29"/>
  <c r="H91" i="29"/>
  <c r="I90" i="29"/>
  <c r="I87" i="29"/>
  <c r="H87" i="29"/>
  <c r="I86" i="29"/>
  <c r="I85" i="29"/>
  <c r="H85" i="29"/>
  <c r="I84" i="29"/>
  <c r="H84" i="29"/>
  <c r="I83" i="29"/>
  <c r="H83" i="29"/>
  <c r="I82" i="29"/>
  <c r="H82" i="29"/>
  <c r="I81" i="29"/>
  <c r="H81" i="29"/>
  <c r="I78" i="29"/>
  <c r="I77" i="29"/>
  <c r="I76" i="29"/>
  <c r="I75" i="29"/>
  <c r="I74" i="29"/>
  <c r="H74" i="29"/>
  <c r="I73" i="29"/>
  <c r="I72" i="29"/>
  <c r="H72" i="29"/>
  <c r="I71" i="29"/>
  <c r="H71" i="29"/>
  <c r="I70" i="29"/>
  <c r="H70" i="29"/>
  <c r="I69" i="29"/>
  <c r="H69" i="29"/>
  <c r="I66" i="29"/>
  <c r="I65" i="29"/>
  <c r="I64" i="29"/>
  <c r="I63" i="29"/>
  <c r="I62" i="29"/>
  <c r="I61" i="29"/>
  <c r="I60" i="29"/>
  <c r="I57" i="29"/>
  <c r="I56" i="29"/>
  <c r="I53" i="29"/>
  <c r="I50" i="29"/>
  <c r="H50" i="29"/>
  <c r="I49" i="29"/>
  <c r="I48" i="29"/>
  <c r="I47" i="29"/>
  <c r="I46" i="29"/>
  <c r="I45" i="29"/>
  <c r="I44" i="29"/>
  <c r="I43" i="29"/>
  <c r="I42" i="29"/>
  <c r="I40" i="29"/>
  <c r="I39" i="29"/>
  <c r="I38" i="29"/>
  <c r="I37" i="29"/>
  <c r="H37" i="29"/>
  <c r="I36" i="29"/>
  <c r="I35" i="29"/>
  <c r="H35" i="29"/>
  <c r="I31" i="29"/>
  <c r="I26" i="29"/>
  <c r="I25" i="29"/>
  <c r="I141" i="28"/>
  <c r="I140" i="28"/>
  <c r="I139" i="28"/>
  <c r="B139" i="28"/>
  <c r="I138" i="28"/>
  <c r="I137" i="28"/>
  <c r="B137" i="28"/>
  <c r="I136" i="28"/>
  <c r="B136" i="28"/>
  <c r="I135" i="28"/>
  <c r="B135" i="28"/>
  <c r="I134" i="28"/>
  <c r="B134" i="28"/>
  <c r="I133" i="28"/>
  <c r="B133" i="28"/>
  <c r="I129" i="28"/>
  <c r="I127" i="28"/>
  <c r="I125" i="28"/>
  <c r="H122" i="28"/>
  <c r="I120" i="28"/>
  <c r="H120" i="28"/>
  <c r="I119" i="28"/>
  <c r="I118" i="28"/>
  <c r="I117" i="28"/>
  <c r="I115" i="28"/>
  <c r="I114" i="28"/>
  <c r="I111" i="28"/>
  <c r="I110" i="28"/>
  <c r="I109" i="28"/>
  <c r="I108" i="28"/>
  <c r="I107" i="28"/>
  <c r="I106" i="28"/>
  <c r="I105" i="28"/>
  <c r="I104" i="28"/>
  <c r="I103" i="28"/>
  <c r="I102" i="28"/>
  <c r="I101" i="28"/>
  <c r="I97" i="28"/>
  <c r="I96" i="28"/>
  <c r="I95" i="28"/>
  <c r="I91" i="28"/>
  <c r="H91" i="28"/>
  <c r="I90" i="28"/>
  <c r="I87" i="28"/>
  <c r="H87" i="28"/>
  <c r="I86" i="28"/>
  <c r="I85" i="28"/>
  <c r="H85" i="28"/>
  <c r="I84" i="28"/>
  <c r="H84" i="28"/>
  <c r="I83" i="28"/>
  <c r="H83" i="28"/>
  <c r="I82" i="28"/>
  <c r="H82" i="28"/>
  <c r="I81" i="28"/>
  <c r="H81" i="28"/>
  <c r="I78" i="28"/>
  <c r="I77" i="28"/>
  <c r="I76" i="28"/>
  <c r="I75" i="28"/>
  <c r="I74" i="28"/>
  <c r="H74" i="28"/>
  <c r="I73" i="28"/>
  <c r="I72" i="28"/>
  <c r="H72" i="28"/>
  <c r="I71" i="28"/>
  <c r="H71" i="28"/>
  <c r="I70" i="28"/>
  <c r="H70" i="28"/>
  <c r="I69" i="28"/>
  <c r="H69" i="28"/>
  <c r="I66" i="28"/>
  <c r="I65" i="28"/>
  <c r="I64" i="28"/>
  <c r="I63" i="28"/>
  <c r="I62" i="28"/>
  <c r="I61" i="28"/>
  <c r="I60" i="28"/>
  <c r="I57" i="28"/>
  <c r="I56" i="28"/>
  <c r="I50" i="28"/>
  <c r="H50" i="28"/>
  <c r="I49" i="28"/>
  <c r="I48" i="28"/>
  <c r="I47" i="28"/>
  <c r="I46" i="28"/>
  <c r="I45" i="28"/>
  <c r="I44" i="28"/>
  <c r="I43" i="28"/>
  <c r="I42" i="28"/>
  <c r="I40" i="28"/>
  <c r="I39" i="28"/>
  <c r="I38" i="28"/>
  <c r="I37" i="28"/>
  <c r="H37" i="28"/>
  <c r="I36" i="28"/>
  <c r="I35" i="28"/>
  <c r="H35" i="28"/>
  <c r="I31" i="28"/>
  <c r="I29" i="28"/>
  <c r="I28" i="28"/>
  <c r="I26" i="28"/>
  <c r="I25" i="28"/>
  <c r="I141" i="27"/>
  <c r="I140" i="27"/>
  <c r="I139" i="27"/>
  <c r="B139" i="27"/>
  <c r="I138" i="27"/>
  <c r="I137" i="27"/>
  <c r="B137" i="27"/>
  <c r="I136" i="27"/>
  <c r="B136" i="27"/>
  <c r="I135" i="27"/>
  <c r="B135" i="27"/>
  <c r="I134" i="27"/>
  <c r="B134" i="27"/>
  <c r="I133" i="27"/>
  <c r="B133" i="27"/>
  <c r="I129" i="27"/>
  <c r="I127" i="27"/>
  <c r="I125" i="27"/>
  <c r="H122" i="27"/>
  <c r="I120" i="27"/>
  <c r="H120" i="27"/>
  <c r="I119" i="27"/>
  <c r="I118" i="27"/>
  <c r="I117" i="27"/>
  <c r="I115" i="27"/>
  <c r="I114" i="27"/>
  <c r="I111" i="27"/>
  <c r="I110" i="27"/>
  <c r="I109" i="27"/>
  <c r="I108" i="27"/>
  <c r="I107" i="27"/>
  <c r="I106" i="27"/>
  <c r="I105" i="27"/>
  <c r="I104" i="27"/>
  <c r="I103" i="27"/>
  <c r="I102" i="27"/>
  <c r="I101" i="27"/>
  <c r="I97" i="27"/>
  <c r="I96" i="27"/>
  <c r="I95" i="27"/>
  <c r="I91" i="27"/>
  <c r="H91" i="27"/>
  <c r="I90" i="27"/>
  <c r="I87" i="27"/>
  <c r="H87" i="27"/>
  <c r="I86" i="27"/>
  <c r="I85" i="27"/>
  <c r="H85" i="27"/>
  <c r="I84" i="27"/>
  <c r="H84" i="27"/>
  <c r="I83" i="27"/>
  <c r="H83" i="27"/>
  <c r="I82" i="27"/>
  <c r="H82" i="27"/>
  <c r="I81" i="27"/>
  <c r="H81" i="27"/>
  <c r="I78" i="27"/>
  <c r="I77" i="27"/>
  <c r="I76" i="27"/>
  <c r="I75" i="27"/>
  <c r="I74" i="27"/>
  <c r="H74" i="27"/>
  <c r="I73" i="27"/>
  <c r="I72" i="27"/>
  <c r="H72" i="27"/>
  <c r="I71" i="27"/>
  <c r="H71" i="27"/>
  <c r="I70" i="27"/>
  <c r="H70" i="27"/>
  <c r="I69" i="27"/>
  <c r="H69" i="27"/>
  <c r="I66" i="27"/>
  <c r="I65" i="27"/>
  <c r="I64" i="27"/>
  <c r="I63" i="27"/>
  <c r="I62" i="27"/>
  <c r="I61" i="27"/>
  <c r="I60" i="27"/>
  <c r="I57" i="27"/>
  <c r="I56" i="27"/>
  <c r="I50" i="27"/>
  <c r="H50" i="27"/>
  <c r="I49" i="27"/>
  <c r="I48" i="27"/>
  <c r="I47" i="27"/>
  <c r="I46" i="27"/>
  <c r="I45" i="27"/>
  <c r="I44" i="27"/>
  <c r="I43" i="27"/>
  <c r="I42" i="27"/>
  <c r="I40" i="27"/>
  <c r="I39" i="27"/>
  <c r="I38" i="27"/>
  <c r="I37" i="27"/>
  <c r="H37" i="27"/>
  <c r="I36" i="27"/>
  <c r="I35" i="27"/>
  <c r="H35" i="27"/>
  <c r="I31" i="27"/>
  <c r="I26" i="27"/>
  <c r="I25" i="27"/>
  <c r="I141" i="26"/>
  <c r="I140" i="26"/>
  <c r="I139" i="26"/>
  <c r="B139" i="26"/>
  <c r="I138" i="26"/>
  <c r="I137" i="26"/>
  <c r="B137" i="26"/>
  <c r="I136" i="26"/>
  <c r="B136" i="26"/>
  <c r="I135" i="26"/>
  <c r="B135" i="26"/>
  <c r="I134" i="26"/>
  <c r="B134" i="26"/>
  <c r="I133" i="26"/>
  <c r="B133" i="26"/>
  <c r="I129" i="26"/>
  <c r="I127" i="26"/>
  <c r="I125" i="26"/>
  <c r="H122" i="26"/>
  <c r="I120" i="26"/>
  <c r="H120" i="26"/>
  <c r="I119" i="26"/>
  <c r="I118" i="26"/>
  <c r="I117" i="26"/>
  <c r="I115" i="26"/>
  <c r="I114" i="26"/>
  <c r="I111" i="26"/>
  <c r="I110" i="26"/>
  <c r="I109" i="26"/>
  <c r="I108" i="26"/>
  <c r="I107" i="26"/>
  <c r="I106" i="26"/>
  <c r="I105" i="26"/>
  <c r="I104" i="26"/>
  <c r="I103" i="26"/>
  <c r="I102" i="26"/>
  <c r="I101" i="26"/>
  <c r="I97" i="26"/>
  <c r="I96" i="26"/>
  <c r="I95" i="26"/>
  <c r="I91" i="26"/>
  <c r="H91" i="26"/>
  <c r="I90" i="26"/>
  <c r="I87" i="26"/>
  <c r="H87" i="26"/>
  <c r="I86" i="26"/>
  <c r="I85" i="26"/>
  <c r="H85" i="26"/>
  <c r="I84" i="26"/>
  <c r="H84" i="26"/>
  <c r="I83" i="26"/>
  <c r="H83" i="26"/>
  <c r="I82" i="26"/>
  <c r="H82" i="26"/>
  <c r="I81" i="26"/>
  <c r="H81" i="26"/>
  <c r="I78" i="26"/>
  <c r="I77" i="26"/>
  <c r="I76" i="26"/>
  <c r="I75" i="26"/>
  <c r="I74" i="26"/>
  <c r="H74" i="26"/>
  <c r="I73" i="26"/>
  <c r="I72" i="26"/>
  <c r="H72" i="26"/>
  <c r="I71" i="26"/>
  <c r="H71" i="26"/>
  <c r="I70" i="26"/>
  <c r="H70" i="26"/>
  <c r="I69" i="26"/>
  <c r="H69" i="26"/>
  <c r="I66" i="26"/>
  <c r="I65" i="26"/>
  <c r="I64" i="26"/>
  <c r="I63" i="26"/>
  <c r="I62" i="26"/>
  <c r="I61" i="26"/>
  <c r="I60" i="26"/>
  <c r="I57" i="26"/>
  <c r="I56" i="26"/>
  <c r="I53" i="26"/>
  <c r="I50" i="26"/>
  <c r="H50" i="26"/>
  <c r="I49" i="26"/>
  <c r="I48" i="26"/>
  <c r="I47" i="26"/>
  <c r="I46" i="26"/>
  <c r="I45" i="26"/>
  <c r="I44" i="26"/>
  <c r="I43" i="26"/>
  <c r="I42" i="26"/>
  <c r="I40" i="26"/>
  <c r="I39" i="26"/>
  <c r="I38" i="26"/>
  <c r="I37" i="26"/>
  <c r="H37" i="26"/>
  <c r="I36" i="26"/>
  <c r="I35" i="26"/>
  <c r="H35" i="26"/>
  <c r="I31" i="26"/>
  <c r="I29" i="26"/>
  <c r="I28" i="26"/>
  <c r="I26" i="26"/>
  <c r="I25" i="26"/>
  <c r="I141" i="25"/>
  <c r="I140" i="25"/>
  <c r="I139" i="25"/>
  <c r="B139" i="25"/>
  <c r="I138" i="25"/>
  <c r="I137" i="25"/>
  <c r="B137" i="25"/>
  <c r="I136" i="25"/>
  <c r="B136" i="25"/>
  <c r="I135" i="25"/>
  <c r="B135" i="25"/>
  <c r="I134" i="25"/>
  <c r="B134" i="25"/>
  <c r="I133" i="25"/>
  <c r="B133" i="25"/>
  <c r="I129" i="25"/>
  <c r="I127" i="25"/>
  <c r="I125" i="25"/>
  <c r="H122" i="25"/>
  <c r="I120" i="25"/>
  <c r="H120" i="25"/>
  <c r="I119" i="25"/>
  <c r="I118" i="25"/>
  <c r="I117" i="25"/>
  <c r="I115" i="25"/>
  <c r="I114" i="25"/>
  <c r="I111" i="25"/>
  <c r="I110" i="25"/>
  <c r="I109" i="25"/>
  <c r="I108" i="25"/>
  <c r="I107" i="25"/>
  <c r="I106" i="25"/>
  <c r="I105" i="25"/>
  <c r="I104" i="25"/>
  <c r="I103" i="25"/>
  <c r="I102" i="25"/>
  <c r="I101" i="25"/>
  <c r="I97" i="25"/>
  <c r="I96" i="25"/>
  <c r="I95" i="25"/>
  <c r="I91" i="25"/>
  <c r="H91" i="25"/>
  <c r="I90" i="25"/>
  <c r="I87" i="25"/>
  <c r="H87" i="25"/>
  <c r="I86" i="25"/>
  <c r="I85" i="25"/>
  <c r="H85" i="25"/>
  <c r="I84" i="25"/>
  <c r="H84" i="25"/>
  <c r="I83" i="25"/>
  <c r="H83" i="25"/>
  <c r="I82" i="25"/>
  <c r="H82" i="25"/>
  <c r="I81" i="25"/>
  <c r="H81" i="25"/>
  <c r="I78" i="25"/>
  <c r="I77" i="25"/>
  <c r="I76" i="25"/>
  <c r="I75" i="25"/>
  <c r="I74" i="25"/>
  <c r="H74" i="25"/>
  <c r="I73" i="25"/>
  <c r="I72" i="25"/>
  <c r="H72" i="25"/>
  <c r="I71" i="25"/>
  <c r="H71" i="25"/>
  <c r="I70" i="25"/>
  <c r="H70" i="25"/>
  <c r="I69" i="25"/>
  <c r="H69" i="25"/>
  <c r="I66" i="25"/>
  <c r="I65" i="25"/>
  <c r="I64" i="25"/>
  <c r="I63" i="25"/>
  <c r="I62" i="25"/>
  <c r="I61" i="25"/>
  <c r="I60" i="25"/>
  <c r="I57" i="25"/>
  <c r="I56" i="25"/>
  <c r="I53" i="25"/>
  <c r="I50" i="25"/>
  <c r="H50" i="25"/>
  <c r="I49" i="25"/>
  <c r="I48" i="25"/>
  <c r="I47" i="25"/>
  <c r="I46" i="25"/>
  <c r="I45" i="25"/>
  <c r="I44" i="25"/>
  <c r="I43" i="25"/>
  <c r="I42" i="25"/>
  <c r="I40" i="25"/>
  <c r="I39" i="25"/>
  <c r="I38" i="25"/>
  <c r="I37" i="25"/>
  <c r="H37" i="25"/>
  <c r="I36" i="25"/>
  <c r="I35" i="25"/>
  <c r="H35" i="25"/>
  <c r="I31" i="25"/>
  <c r="I26" i="25"/>
  <c r="I25" i="25"/>
  <c r="I141" i="12"/>
  <c r="I140" i="12"/>
  <c r="I139" i="12"/>
  <c r="B139" i="12"/>
  <c r="I138" i="12"/>
  <c r="I137" i="12"/>
  <c r="B137" i="12"/>
  <c r="I136" i="12"/>
  <c r="B136" i="12"/>
  <c r="I135" i="12"/>
  <c r="B135" i="12"/>
  <c r="I134" i="12"/>
  <c r="B134" i="12"/>
  <c r="I133" i="12"/>
  <c r="B133" i="12"/>
  <c r="I129" i="12"/>
  <c r="I127" i="12"/>
  <c r="I125" i="12"/>
  <c r="H122" i="12"/>
  <c r="I120" i="12"/>
  <c r="H120" i="12"/>
  <c r="I119" i="12"/>
  <c r="I118" i="12"/>
  <c r="I117" i="12"/>
  <c r="I115" i="12"/>
  <c r="I114" i="12"/>
  <c r="I111" i="12"/>
  <c r="I110" i="12"/>
  <c r="I109" i="12"/>
  <c r="I108" i="12"/>
  <c r="I107" i="12"/>
  <c r="I106" i="12"/>
  <c r="I105" i="12"/>
  <c r="I104" i="12"/>
  <c r="I103" i="12"/>
  <c r="I102" i="12"/>
  <c r="I101" i="12"/>
  <c r="I97" i="12"/>
  <c r="I96" i="12"/>
  <c r="I95" i="12"/>
  <c r="I91" i="12"/>
  <c r="H91" i="12"/>
  <c r="I90" i="12"/>
  <c r="I87" i="12"/>
  <c r="H87" i="12"/>
  <c r="I86" i="12"/>
  <c r="I85" i="12"/>
  <c r="H85" i="12"/>
  <c r="I84" i="12"/>
  <c r="H84" i="12"/>
  <c r="I83" i="12"/>
  <c r="H83" i="12"/>
  <c r="I82" i="12"/>
  <c r="H82" i="12"/>
  <c r="I81" i="12"/>
  <c r="H81" i="12"/>
  <c r="I78" i="12"/>
  <c r="I77" i="12"/>
  <c r="I76" i="12"/>
  <c r="I75" i="12"/>
  <c r="I74" i="12"/>
  <c r="H74" i="12"/>
  <c r="I73" i="12"/>
  <c r="I72" i="12"/>
  <c r="H72" i="12"/>
  <c r="I71" i="12"/>
  <c r="H71" i="12"/>
  <c r="I70" i="12"/>
  <c r="H70" i="12"/>
  <c r="I69" i="12"/>
  <c r="H69" i="12"/>
  <c r="I66" i="12"/>
  <c r="I65" i="12"/>
  <c r="I64" i="12"/>
  <c r="I63" i="12"/>
  <c r="I62" i="12"/>
  <c r="I61" i="12"/>
  <c r="I60" i="12"/>
  <c r="I57" i="12"/>
  <c r="I56" i="12"/>
  <c r="I53" i="12"/>
  <c r="I50" i="12"/>
  <c r="H50" i="12"/>
  <c r="I49" i="12"/>
  <c r="I48" i="12"/>
  <c r="I47" i="12"/>
  <c r="I46" i="12"/>
  <c r="I45" i="12"/>
  <c r="I44" i="12"/>
  <c r="I43" i="12"/>
  <c r="I42" i="12"/>
  <c r="I40" i="12"/>
  <c r="I39" i="12"/>
  <c r="I38" i="12"/>
  <c r="I37" i="12"/>
  <c r="H37" i="12"/>
  <c r="I36" i="12"/>
  <c r="I35" i="12"/>
  <c r="H35" i="12"/>
  <c r="I31" i="12"/>
  <c r="I29" i="12"/>
  <c r="I28" i="12"/>
  <c r="I26" i="12"/>
  <c r="I25" i="12"/>
  <c r="B138" i="20"/>
  <c r="B136" i="20"/>
  <c r="B135" i="20"/>
  <c r="B134" i="20"/>
  <c r="B133" i="20"/>
  <c r="B132" i="20"/>
  <c r="H121" i="20"/>
  <c r="H119" i="20"/>
  <c r="I103" i="20"/>
  <c r="I102" i="20"/>
  <c r="I101" i="20"/>
  <c r="I100" i="20"/>
  <c r="I104" i="20" s="1"/>
  <c r="H90" i="20"/>
  <c r="H84" i="20"/>
  <c r="H83" i="20"/>
  <c r="H82" i="20"/>
  <c r="H81" i="20"/>
  <c r="H80" i="20"/>
  <c r="H70" i="20"/>
  <c r="H71" i="20" s="1"/>
  <c r="H68" i="20"/>
  <c r="H69" i="20" s="1"/>
  <c r="I55" i="20"/>
  <c r="H49" i="20"/>
  <c r="H36" i="20"/>
  <c r="H34" i="20"/>
  <c r="I24" i="20"/>
  <c r="I52" i="20" s="1"/>
  <c r="I56" i="20" s="1"/>
  <c r="I61" i="20" s="1"/>
  <c r="I46" i="1"/>
  <c r="I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I36" i="1"/>
  <c r="I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I26" i="1"/>
  <c r="I25" i="1"/>
  <c r="J24" i="1"/>
  <c r="I24" i="1"/>
  <c r="H24" i="1"/>
  <c r="G24" i="1"/>
  <c r="J23" i="1"/>
  <c r="I23" i="1"/>
  <c r="H23" i="1"/>
  <c r="G23" i="1"/>
  <c r="I19" i="1"/>
  <c r="I18" i="1"/>
  <c r="I17" i="1"/>
  <c r="J16" i="1"/>
  <c r="I16" i="1"/>
  <c r="H16" i="1"/>
  <c r="G16" i="1"/>
  <c r="J15" i="1"/>
  <c r="I15" i="1"/>
  <c r="H15" i="1"/>
  <c r="G15" i="1"/>
  <c r="J8" i="1"/>
  <c r="I8" i="1"/>
  <c r="H8" i="1"/>
  <c r="G8" i="1"/>
  <c r="J7" i="1"/>
  <c r="I7" i="1"/>
  <c r="H7" i="1"/>
  <c r="G7" i="1"/>
  <c r="J6" i="1"/>
  <c r="I6" i="1"/>
  <c r="H6" i="1"/>
  <c r="G6" i="1"/>
  <c r="G5" i="1"/>
  <c r="C5" i="1"/>
  <c r="I27" i="1" l="1"/>
  <c r="I109" i="20"/>
  <c r="I136" i="20"/>
  <c r="H73" i="20"/>
  <c r="I25" i="20"/>
  <c r="I30" i="20" s="1"/>
  <c r="H86" i="20"/>
  <c r="I89" i="20" l="1"/>
  <c r="I90" i="20" s="1"/>
  <c r="I95" i="20" s="1"/>
  <c r="I35" i="20"/>
  <c r="I132" i="20"/>
  <c r="I63" i="20"/>
  <c r="I37" i="20"/>
  <c r="I34" i="20"/>
  <c r="I36" i="20" s="1"/>
  <c r="I105" i="20"/>
  <c r="I74" i="20"/>
  <c r="I38" i="20" l="1"/>
  <c r="I39" i="20" s="1"/>
  <c r="I59" i="20"/>
  <c r="I45" i="20" l="1"/>
  <c r="I41" i="20"/>
  <c r="I47" i="20"/>
  <c r="I43" i="20"/>
  <c r="I46" i="20"/>
  <c r="I42" i="20"/>
  <c r="I48" i="20"/>
  <c r="I44" i="20"/>
  <c r="I49" i="20" l="1"/>
  <c r="I60" i="20" s="1"/>
  <c r="I62" i="20" s="1"/>
  <c r="I106" i="20" l="1"/>
  <c r="I75" i="20"/>
  <c r="I133" i="20"/>
  <c r="I64" i="20"/>
  <c r="I65" i="20" s="1"/>
  <c r="I72" i="20" l="1"/>
  <c r="I70" i="20"/>
  <c r="I68" i="20"/>
  <c r="I69" i="20"/>
  <c r="I71" i="20"/>
  <c r="I73" i="20" l="1"/>
  <c r="I134" i="20" l="1"/>
  <c r="I107" i="20"/>
  <c r="I76" i="20"/>
  <c r="I77" i="20" s="1"/>
  <c r="I85" i="20" l="1"/>
  <c r="I81" i="20"/>
  <c r="I84" i="20"/>
  <c r="I83" i="20"/>
  <c r="I80" i="20"/>
  <c r="I82" i="20"/>
  <c r="I86" i="20" l="1"/>
  <c r="I94" i="20" s="1"/>
  <c r="I96" i="20" s="1"/>
  <c r="I108" i="20" l="1"/>
  <c r="I110" i="20" s="1"/>
  <c r="I135" i="20"/>
  <c r="I137" i="20" s="1"/>
  <c r="I113" i="20" l="1"/>
  <c r="I114" i="20" l="1"/>
  <c r="I124" i="20" l="1"/>
  <c r="I126" i="20" s="1"/>
  <c r="I117" i="20" l="1"/>
  <c r="I118" i="20"/>
  <c r="I128" i="20"/>
  <c r="I116" i="20"/>
  <c r="I119" i="20" s="1"/>
  <c r="I138" i="20" s="1"/>
  <c r="I139" i="20" s="1"/>
  <c r="I140" i="20" s="1"/>
  <c r="H5" i="1" s="1"/>
  <c r="I5" i="1" s="1"/>
  <c r="I9" i="1" l="1"/>
  <c r="J5" i="1"/>
  <c r="I10" i="1" l="1"/>
  <c r="J48" i="1" s="1"/>
  <c r="I11" i="1"/>
  <c r="J49" i="1" s="1"/>
</calcChain>
</file>

<file path=xl/sharedStrings.xml><?xml version="1.0" encoding="utf-8"?>
<sst xmlns="http://schemas.openxmlformats.org/spreadsheetml/2006/main" count="4031" uniqueCount="332">
  <si>
    <t>QUADRO RESUMO</t>
  </si>
  <si>
    <t>GRUPO 01 - CMPP / TERESINA-PI</t>
  </si>
  <si>
    <t>ITEM</t>
  </si>
  <si>
    <t>CARGO</t>
  </si>
  <si>
    <t>CBO</t>
  </si>
  <si>
    <t>Unidade de medida</t>
  </si>
  <si>
    <t>Qtd de postos</t>
  </si>
  <si>
    <t>Qtd  de empregados por posto</t>
  </si>
  <si>
    <t>Qtd total de profissionais</t>
  </si>
  <si>
    <t>Valor unitário mensal do posto</t>
  </si>
  <si>
    <t>Valor mensal total dos postos</t>
  </si>
  <si>
    <t>Valor total anual</t>
  </si>
  <si>
    <t>Valor total bienal</t>
  </si>
  <si>
    <t>Vigilante Armado 12X36 Diurno (posto composto por 2 empregados)</t>
  </si>
  <si>
    <t>POSTO</t>
  </si>
  <si>
    <t>Vigilante Armado 12X36 Noturno (posto composto por 2 empregados)</t>
  </si>
  <si>
    <t>5173-30</t>
  </si>
  <si>
    <t>Vigilante  ronda motorizado -12x36 - Diurno (posto composto por 2 empregados)</t>
  </si>
  <si>
    <t>5174-30</t>
  </si>
  <si>
    <t>Vigilante ronda motorizado -12x36 - Noturno (posto composto por 2 empregados)</t>
  </si>
  <si>
    <t>VALOR TOTAL MÁXIMO MENSAL DO GRUPO 01</t>
  </si>
  <si>
    <t>VALOR TOTAL MÁXIMO ANUAL DO GRUPO 01</t>
  </si>
  <si>
    <t>VALOR TOTAL MÁXIMO BIENAL DO GRUPO 01</t>
  </si>
  <si>
    <t>GRUPO 02 - CAFS / FLORIANO-PI</t>
  </si>
  <si>
    <t>Qtd de empregados por posto</t>
  </si>
  <si>
    <t>VALOR TOTAL MÁXIMO MENSAL DO GRUPO 02</t>
  </si>
  <si>
    <t>VALOR TOTAL MÁXIMO ANUAL DO GRUPO 02</t>
  </si>
  <si>
    <t>VALOR TOTAL MÁXIMO BIENAL DO GRUPO 02</t>
  </si>
  <si>
    <t>GRUPO 03 - CSHNB / PICOS-PI</t>
  </si>
  <si>
    <t>VALOR TOTAL MÁXIMO MENSAL DO GRUPO 03</t>
  </si>
  <si>
    <t>VALOR TOTAL MÁXIMO ANUAL DO GRUPO 03</t>
  </si>
  <si>
    <t>VALOR TOTAL MÁXIMO BIENAL DO GRUPO 03</t>
  </si>
  <si>
    <t>GRUPO 04- CPCE / BOM JESUS-PI</t>
  </si>
  <si>
    <t>Vigilante ronda motorizado -12x36 - Diurno (posto composto por 2 empregados)</t>
  </si>
  <si>
    <t>VALOR TOTAL MÁXIMO MENSAL DO GRUPO 04</t>
  </si>
  <si>
    <t>VALOR TOTAL MÁXIMO ANUAL DO GRUPO 04</t>
  </si>
  <si>
    <t>VALOR TOTAL MÁXIMO BIENAL DO GRUPO 04</t>
  </si>
  <si>
    <t>GRUPO 05- CMPP / TERESINA-PI</t>
  </si>
  <si>
    <t>VIGIA 12X36 DIURNO</t>
  </si>
  <si>
    <t>5174-20</t>
  </si>
  <si>
    <t>VIGIA 12X36 NOTURNO</t>
  </si>
  <si>
    <t>OPERADOR DE VDEOMONITORAMENTO 12X36</t>
  </si>
  <si>
    <t>9513-15</t>
  </si>
  <si>
    <t>VALOR TOTAL MÁXIMO MENSAL DO GRUPO 05</t>
  </si>
  <si>
    <t>VALOR TOTAL MÁXIMO ANUAL DO GRUPO 05</t>
  </si>
  <si>
    <t>VALOR TOTAL MÁXIMO BIENAL DO GRUPO 05</t>
  </si>
  <si>
    <t xml:space="preserve">VALOR TOTALGLOBAL ANUAL(G1+G2+G3+G4+G5) </t>
  </si>
  <si>
    <t>VALOR TOTAL GLOBAL BIENAL (G1+G2+G3+G4+G5)</t>
  </si>
  <si>
    <t>PLANILHAS DO GRUPO 01 - CMPP / TERESINA</t>
  </si>
  <si>
    <t>Categoria profissional: VIGILANTE 12X36- Diurno</t>
  </si>
  <si>
    <t>Nº do Processo</t>
  </si>
  <si>
    <t>23111.043913/2024-31</t>
  </si>
  <si>
    <t>Discriminação dos Serviços</t>
  </si>
  <si>
    <t>A</t>
  </si>
  <si>
    <t>Data de apresentação da proposta</t>
  </si>
  <si>
    <t>B</t>
  </si>
  <si>
    <t>Município</t>
  </si>
  <si>
    <t>TERESINA-PI</t>
  </si>
  <si>
    <t>C</t>
  </si>
  <si>
    <t>Ano do Acordo, Convenção ou Dissídio Coletivo</t>
  </si>
  <si>
    <t>PI000015/2025</t>
  </si>
  <si>
    <t>D</t>
  </si>
  <si>
    <t>Nº de meses de execução contratual</t>
  </si>
  <si>
    <t>Identificação do Serviço</t>
  </si>
  <si>
    <t>Tipo de Serviço</t>
  </si>
  <si>
    <t>Unidade de Medida</t>
  </si>
  <si>
    <t>Qdade a ser contratada por unidade de medida</t>
  </si>
  <si>
    <t>Número de empregados por posto</t>
  </si>
  <si>
    <t>Qtade total de Empregados</t>
  </si>
  <si>
    <t>Viglância armada 12X36</t>
  </si>
  <si>
    <t>Dados para composição dos custos referentes à mão-de-obra</t>
  </si>
  <si>
    <t>Tipo de serviço (mesmo serviço com características distintas)</t>
  </si>
  <si>
    <t>Vigilância 24hrs</t>
  </si>
  <si>
    <t>Classificação Brasileira de Ocupações (CBO)</t>
  </si>
  <si>
    <t>Salário Nominativo da Categoria Profissional</t>
  </si>
  <si>
    <t>Categoria profissional (vinculada à execução contratual)</t>
  </si>
  <si>
    <t>SINDICATO DAS EMPRESAS DE SEGURANÇA PRIVADA DO ESTADO DO PIAUI</t>
  </si>
  <si>
    <t>Data base da categoria (dia/mês/ano)</t>
  </si>
  <si>
    <t>1º janeiro de 2025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</si>
  <si>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</si>
  <si>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</si>
  <si>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</si>
  <si>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</si>
  <si>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</si>
  <si>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</si>
  <si>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</si>
  <si>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</si>
  <si>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</si>
  <si>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</si>
  <si>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</si>
  <si>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</si>
  <si>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</si>
  <si>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</si>
  <si>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</si>
  <si>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</t>
  </si>
  <si>
    <t>Férias e Abono de Férias</t>
  </si>
  <si>
    <t>TOTAL SUBMÓDULO 2.1</t>
  </si>
  <si>
    <r>
      <rPr>
        <b/>
        <sz val="10"/>
        <color theme="1"/>
        <rFont val="Arial"/>
        <charset val="134"/>
      </rPr>
      <t xml:space="preserve">BASE DE CÁLCULO PARA O SUBMÓDULO 2.2 </t>
    </r>
    <r>
      <rPr>
        <sz val="10"/>
        <color theme="1"/>
        <rFont val="Arial"/>
        <charset val="134"/>
      </rPr>
      <t>(MÓDULO 1 + SUBMÓDULO 2.1)</t>
    </r>
  </si>
  <si>
    <t>MÓDULO 1</t>
  </si>
  <si>
    <t>SUBMÓDULO 2.1</t>
  </si>
  <si>
    <t>TOTAL</t>
  </si>
  <si>
    <t>Submódulo 2.2 - GPS, FGTS e Outras Contribuições</t>
  </si>
  <si>
    <t>INSS</t>
  </si>
  <si>
    <t>Salário Educação</t>
  </si>
  <si>
    <t>SAT (Seguro Acidente de Trabalho)</t>
  </si>
  <si>
    <t>SESC ou SESI</t>
  </si>
  <si>
    <t>SENAI - SENAC</t>
  </si>
  <si>
    <t>SEBRAE</t>
  </si>
  <si>
    <t>G</t>
  </si>
  <si>
    <t>INCRA</t>
  </si>
  <si>
    <t>H</t>
  </si>
  <si>
    <t>FGTS</t>
  </si>
  <si>
    <t>TOTAL SUBMÓDULO 2.2</t>
  </si>
  <si>
    <t>Submódulo 2.3 - Benefícios Mensais e Diários</t>
  </si>
  <si>
    <t>Transporte</t>
  </si>
  <si>
    <t>Auxílio-Refeição/Alimentação</t>
  </si>
  <si>
    <t>-</t>
  </si>
  <si>
    <t>Assistência Médica e Familiar</t>
  </si>
  <si>
    <t>Seguro de vida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</si>
  <si>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</si>
  <si>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</si>
  <si>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</si>
  <si>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</si>
  <si>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</si>
  <si>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</si>
  <si>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</si>
  <si>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</si>
  <si>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</si>
  <si>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</si>
  <si>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r>
      <rPr>
        <b/>
        <sz val="10"/>
        <color theme="1"/>
        <rFont val="Arial"/>
        <charset val="134"/>
      </rPr>
      <t xml:space="preserve">BASE DE CÁLCULO PARA O MÓDULO 3 </t>
    </r>
    <r>
      <rPr>
        <sz val="10"/>
        <color theme="1"/>
        <rFont val="Arial"/>
        <charset val="134"/>
      </rPr>
      <t>(MÓDULO 1 + MÓDULO 2)</t>
    </r>
  </si>
  <si>
    <t>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</si>
  <si>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</si>
  <si>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</si>
  <si>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</si>
  <si>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</si>
  <si>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Aviso Prévio Trabalhado</t>
  </si>
  <si>
    <t>Incidência dos encargos do submódulo 2.2 sobre Aviso Prévio Trabalhado</t>
  </si>
  <si>
    <t>Multa do FGTS sobre o Aviso Prévio Indenizado e sobre o Aviso Prévio Trabalhado</t>
  </si>
  <si>
    <t>TOTAL DO MÓDULO 3</t>
  </si>
  <si>
    <r>
      <rPr>
        <b/>
        <sz val="10"/>
        <color theme="1"/>
        <rFont val="Arial"/>
        <charset val="134"/>
      </rPr>
      <t xml:space="preserve">BASE DE CÁLCULO PARA O MÓDULO 4 </t>
    </r>
    <r>
      <rPr>
        <sz val="10"/>
        <color theme="1"/>
        <rFont val="Arial"/>
        <charset val="134"/>
      </rPr>
      <t>(MÓDULO 1 + MÓDULO 2 + MÓDULO 3)</t>
    </r>
  </si>
  <si>
    <t>MÓDULO 3</t>
  </si>
  <si>
    <t>MÓDULO 4 – CUSTO DE REPOSIÇÃO DO PROFISSIONAL AUSENTE</t>
  </si>
  <si>
    <t>Submódulo 4.1 -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</si>
  <si>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</si>
  <si>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</si>
  <si>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</si>
  <si>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</si>
  <si>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</si>
  <si>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</si>
  <si>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</si>
  <si>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</si>
  <si>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</si>
  <si>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</si>
  <si>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</si>
  <si>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</si>
  <si>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</si>
  <si>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Ausências Legais</t>
  </si>
  <si>
    <t>4.2</t>
  </si>
  <si>
    <t>Intrajornada</t>
  </si>
  <si>
    <t>TOTAL DO MÓDULO 4</t>
  </si>
  <si>
    <t>MÓDULO 5 – INSUMOS DIVERSOS</t>
  </si>
  <si>
    <t>INSUMOS DIVERSOS</t>
  </si>
  <si>
    <t>Materiais</t>
  </si>
  <si>
    <t>EPIs</t>
  </si>
  <si>
    <t>Uniformes</t>
  </si>
  <si>
    <t>Equipamentos / Ferramentas</t>
  </si>
  <si>
    <t>TOTAL DO MÓDULO 5</t>
  </si>
  <si>
    <r>
      <rPr>
        <b/>
        <sz val="10"/>
        <color theme="1"/>
        <rFont val="Arial"/>
        <charset val="134"/>
      </rPr>
      <t xml:space="preserve">BASE DE CÁLCULO PARA O MÓDULO 6 </t>
    </r>
    <r>
      <rPr>
        <sz val="10"/>
        <color theme="1"/>
        <rFont val="Arial"/>
        <charset val="134"/>
      </rPr>
      <t>(MÓDULO 1 + MÓDULO 2 + MÓDULO 3 + MÓDULO 4 + MÓDULO 5)</t>
    </r>
  </si>
  <si>
    <t>MÓDULO 4</t>
  </si>
  <si>
    <t>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</si>
  <si>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</si>
  <si>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</si>
  <si>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</si>
  <si>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</si>
  <si>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</si>
  <si>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</si>
  <si>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</si>
  <si>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</si>
  <si>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</si>
  <si>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</si>
  <si>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</si>
  <si>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</si>
  <si>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</si>
  <si>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</si>
  <si>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</si>
  <si>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</si>
  <si>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</si>
  <si>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</si>
  <si>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</si>
  <si>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</si>
  <si>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</si>
  <si>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</si>
  <si>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</si>
  <si>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VALOR TOTAL DO POSTO</t>
  </si>
  <si>
    <t>Categoria profissional: VIGILANTE 12X36- Noturno</t>
  </si>
  <si>
    <t>Vigilância armada noturna</t>
  </si>
  <si>
    <t>Categoria profissional: VIGILANCIA 12X36- ronda motorizada - Diurna</t>
  </si>
  <si>
    <t xml:space="preserve">Vigilância armada </t>
  </si>
  <si>
    <t>Categoria profissional: VIGILANTE 12X36- ronda motorizada - Noturno</t>
  </si>
  <si>
    <t>PLANILHAS DO GRUPO 02 - CAFS / FLORIANO</t>
  </si>
  <si>
    <t>FLORIANO-PI</t>
  </si>
  <si>
    <t>Vigilância armada</t>
  </si>
  <si>
    <t>Transporte (não há serviço de transporte coletivo regulamentado no municío)</t>
  </si>
  <si>
    <t>PLANILHAS DO GRUPO 02 - CAFS/ FLORIANO</t>
  </si>
  <si>
    <t>Transporte (não há serviço de transporte coletivo regulamentado no município)</t>
  </si>
  <si>
    <t>PLANILHAS DO GRUPO 03 - CSHNB / PICOS</t>
  </si>
  <si>
    <t>PICOS-PI</t>
  </si>
  <si>
    <t xml:space="preserve">Transporte </t>
  </si>
  <si>
    <t>PLANILHAS DO GRUPO 04 - CPCE /Bom Jesus</t>
  </si>
  <si>
    <t>Categoria profissional: VIGILANTE 12X36 - diurno</t>
  </si>
  <si>
    <t>Bom Jesus-PI</t>
  </si>
  <si>
    <t>PLANILHAS DO GRUPO 04 - CPCE / Bom Jesus</t>
  </si>
  <si>
    <t>Transporte ( Não há serviço de transporte municipal regulamentado no município)</t>
  </si>
  <si>
    <t>Categoria profissional: VIGILANTE 12X36 - ronda motorizada -  diurno</t>
  </si>
  <si>
    <t>PREÇO TOTAL POR POSTO</t>
  </si>
  <si>
    <t>PLANILHAS DO GRUPO 05 - CMPP / TERESINA</t>
  </si>
  <si>
    <t>Categoria profissional: VIGIA 12X36 diurno</t>
  </si>
  <si>
    <t>PI000053/2025</t>
  </si>
  <si>
    <t>Vigia 12X36</t>
  </si>
  <si>
    <t>vigia</t>
  </si>
  <si>
    <t>SINDICATO DAS EMPRESAS DE ASSEIO E CONSERVACAO DO ESTADO DO PIAUI</t>
  </si>
  <si>
    <t>VALOR TOTAL POR  POSTO</t>
  </si>
  <si>
    <t>Categoria profissional: VIGIA 12X36 noturno</t>
  </si>
  <si>
    <t>Vigia 12X36 noturno</t>
  </si>
  <si>
    <t xml:space="preserve">Vigia </t>
  </si>
  <si>
    <t>Categoria profissional: VIGILANCIA -Operador de monitoramento 12X36 diurno</t>
  </si>
  <si>
    <t>Viglância 12X36</t>
  </si>
  <si>
    <t>Monitor/operador de monitoramento</t>
  </si>
  <si>
    <t>PREÇO TOTAL PR POSTO</t>
  </si>
  <si>
    <t>Categoria profissional: VIGILANCIA 12X36- 24 HORAS</t>
  </si>
  <si>
    <t>Monitor/Operador de monitoramento</t>
  </si>
  <si>
    <t>MATERIAIS/FERRAMENTAS</t>
  </si>
  <si>
    <t>TABELA 01</t>
  </si>
  <si>
    <t>MATERIAIS</t>
  </si>
  <si>
    <t xml:space="preserve">VIGILANTE ARMADO 12X36 </t>
  </si>
  <si>
    <t>DESCRIÇÃO</t>
  </si>
  <si>
    <t>UND</t>
  </si>
  <si>
    <t>QTD</t>
  </si>
  <si>
    <t>MÉDIA/
MEDIANA</t>
  </si>
  <si>
    <t xml:space="preserve">TOTAL ESTIMADO </t>
  </si>
  <si>
    <t xml:space="preserve">Apito para profissionais de segurança, com cordão,  medidas aproximadas: 4,6x1,6 cm. </t>
  </si>
  <si>
    <t xml:space="preserve">Munição calibre 38 </t>
  </si>
  <si>
    <t>Livro de Ocorrências</t>
  </si>
  <si>
    <t>TOTAL ANUAL</t>
  </si>
  <si>
    <t>TOTAL MENSAL</t>
  </si>
  <si>
    <t>TOTAL MENSAL POR EMPREGADO</t>
  </si>
  <si>
    <t>TABELA 02</t>
  </si>
  <si>
    <t xml:space="preserve">VIGILANTE ARMADO - RONDA 12X36 </t>
  </si>
  <si>
    <t xml:space="preserve">Livro de Ocorrências </t>
  </si>
  <si>
    <t>Combustível (50 litros por mês para cada moto)</t>
  </si>
  <si>
    <t>Litro</t>
  </si>
  <si>
    <t>TOTAL  ANUAL</t>
  </si>
  <si>
    <t>TABELA 03</t>
  </si>
  <si>
    <t>VIGIA 12X36</t>
  </si>
  <si>
    <t>VALOR UNITÁRIO</t>
  </si>
  <si>
    <t>VALOR TOTAL</t>
  </si>
  <si>
    <t xml:space="preserve">Livro de Ocorrências  </t>
  </si>
  <si>
    <t>TABELA 04</t>
  </si>
  <si>
    <t>MONITOR/OPERADOR DE VIDEOMONITORAMENTO 12X36</t>
  </si>
  <si>
    <t xml:space="preserve">EQUIPAMENTOS </t>
  </si>
  <si>
    <t>TABELA 05 - GRUPOS 03 E 04</t>
  </si>
  <si>
    <t xml:space="preserve">EQUIPAMENTOS DEPRECIÁVEIS </t>
  </si>
  <si>
    <t>VIDA ÚTIL (MESES)</t>
  </si>
  <si>
    <t>VALOR DEPRECIÁVEL
(80%)</t>
  </si>
  <si>
    <t>DEPRECIAÇÃO MENSAL</t>
  </si>
  <si>
    <t>Rádio comunicador portátil Profissional Digital, com  selo de homologação da Anatel, alcance mínimo de  15km (quilômetros) de bateria recarregável, com  carregador individual Bivolt, com presilha para cinto.</t>
  </si>
  <si>
    <t xml:space="preserve">Lanterna  Tática  LED - Bateria Blindada  recarregável, acabamento anti-corrosão, foco  ajustável de longo alcance e comprimento  aproximado de 133mm </t>
  </si>
  <si>
    <t xml:space="preserve">Revólver calibre 38 </t>
  </si>
  <si>
    <t>Coldre</t>
  </si>
  <si>
    <t xml:space="preserve">Kit bastão de ronda eletrônico (contendo 2 bastões  leitor USB, 2 estojos de nylon, 1 cabo USB,  software, 10 ibuttons, 10 suportes de ibuttons,  manual de operação) </t>
  </si>
  <si>
    <t>Tonfa com Porta Tonfa</t>
  </si>
  <si>
    <t xml:space="preserve">TOTAL </t>
  </si>
  <si>
    <t>TABELA 5- GRUPO 01</t>
  </si>
  <si>
    <t>TABELA 5- GRUPO 02</t>
  </si>
  <si>
    <t>TABELA 06 - TODOS OS GRUPOS</t>
  </si>
  <si>
    <t xml:space="preserve">EQUIPAMENTOS DEPRECIÁVEIS - VIGILANTE ARMADO - RONDA 12X36 </t>
  </si>
  <si>
    <t xml:space="preserve"> </t>
  </si>
  <si>
    <t xml:space="preserve">Moto 160 CC </t>
  </si>
  <si>
    <t>Giroflex</t>
  </si>
  <si>
    <t>Sirene</t>
  </si>
  <si>
    <t>TABELA 07 - GRUPO 5</t>
  </si>
  <si>
    <t>EQUIPAMENTOS DEPRECIÁVEIS - VIGIA 12X36</t>
  </si>
  <si>
    <t>TABELA 08 - GRUPO 5</t>
  </si>
  <si>
    <t>EQUIPAMENTOS DEPRECIÁVEIS - MONITOR/OPERADOR DE VIDEOMONITORAMENTO 12X36</t>
  </si>
  <si>
    <t>EQUIPAMENTOS DE PROTEÇÃO INDIVIDUAL - EPIs</t>
  </si>
  <si>
    <t>TABELA 09</t>
  </si>
  <si>
    <r>
      <rPr>
        <b/>
        <sz val="10"/>
        <color rgb="FF000000"/>
        <rFont val="Arial"/>
        <charset val="134"/>
      </rPr>
      <t>EPIS DEPRECIÁVEIS- VIGILANTE ARMADO 12X36 - QUANTIDADE</t>
    </r>
    <r>
      <rPr>
        <b/>
        <sz val="10"/>
        <color rgb="FF000000"/>
        <rFont val="Arial"/>
        <charset val="134"/>
      </rPr>
      <t xml:space="preserve"> (por empregado)</t>
    </r>
  </si>
  <si>
    <t>UNIDADE</t>
  </si>
  <si>
    <t>QUANTIDADE
(ANUAL)</t>
  </si>
  <si>
    <t>Placa Balística</t>
  </si>
  <si>
    <t>Capa de colete</t>
  </si>
  <si>
    <t>TABELA 10</t>
  </si>
  <si>
    <r>
      <rPr>
        <b/>
        <sz val="10"/>
        <color rgb="FF000000"/>
        <rFont val="Arial"/>
        <charset val="134"/>
      </rPr>
      <t xml:space="preserve">EPIS VIGILANTE ARMADO 12X36 - QUANTIDADE ANUAL </t>
    </r>
    <r>
      <rPr>
        <b/>
        <sz val="10"/>
        <color rgb="FF000000"/>
        <rFont val="Arial"/>
        <charset val="134"/>
      </rPr>
      <t>(por empregado)</t>
    </r>
  </si>
  <si>
    <t xml:space="preserve">Capa de chuva (plástica de cor preta com faixas fluorescentes). </t>
  </si>
  <si>
    <t>Crachá</t>
  </si>
  <si>
    <t>TOTAL MENSAL DEPRECIÁVEL + TOTAL MENSAL NÃO DEPRECIÁVEL</t>
  </si>
  <si>
    <t>TABELA 11</t>
  </si>
  <si>
    <t xml:space="preserve">EPIs DEPRECIÁVEIS - VIGILANTE ARMADO - RONDA 12X36 - (Por empregado) </t>
  </si>
  <si>
    <t>Capacete</t>
  </si>
  <si>
    <t>Joelheira</t>
  </si>
  <si>
    <t>PAR</t>
  </si>
  <si>
    <t>Cotoveleira</t>
  </si>
  <si>
    <t>TABELA 12</t>
  </si>
  <si>
    <t xml:space="preserve">EPIs VIGILANTE ARMADO -RONDA 12X36 - Quantidade anual  (por empregado) </t>
  </si>
  <si>
    <t>Luvas</t>
  </si>
  <si>
    <t>Capa de chuva (plástica de cor preta com faixas fluorescentes)</t>
  </si>
  <si>
    <t>TOTAL MENSAL DEPRECIÁVEL+ TOTALMENSAL NÃO DEPRECIÁVEL</t>
  </si>
  <si>
    <t>TABELA 13</t>
  </si>
  <si>
    <t xml:space="preserve">EPIs VIGIA 12X36 - Quantidade anual (por empregado) </t>
  </si>
  <si>
    <t>TABELA 14</t>
  </si>
  <si>
    <t xml:space="preserve">EPI MONITOR/OPERADOR DE VIDEOMONITORAMENTO 12X36- Quantidade anual (por empregado) </t>
  </si>
  <si>
    <t>valor unitário</t>
  </si>
  <si>
    <t>valor total</t>
  </si>
  <si>
    <t>UNIFORMES</t>
  </si>
  <si>
    <t>TABELA 15</t>
  </si>
  <si>
    <t>UNIFORMES - Quantidade anual  (Por empregado)</t>
  </si>
  <si>
    <t>VIGILANTE / RONDA / VIGIA</t>
  </si>
  <si>
    <t>QTD (anual)</t>
  </si>
  <si>
    <t>Valor unitário</t>
  </si>
  <si>
    <t>valor máximo aceitável</t>
  </si>
  <si>
    <t xml:space="preserve">Calça (Modelo Social Braguilha  forrada, Cós entretelado,  forrado, com passadores no  mesmo tecido da calça, 02  bolsos laterais embutidos.  02 bolsos traseiros embutidos,  com uma casa vertical e um  botão.) </t>
  </si>
  <si>
    <t>Camisa (Camisa com mangas curtas, bolso na parte superior do lado esquerdo, sobreposto.)</t>
  </si>
  <si>
    <t>Cinto (Em couro constituído de  01(uma) face na cor preta sem  costura, fivela em metal, com  garra regulável.)</t>
  </si>
  <si>
    <t>Coturno</t>
  </si>
  <si>
    <t>Meias (Tipo social cor preta)</t>
  </si>
  <si>
    <t>TOTAL  MENSAL</t>
  </si>
  <si>
    <t>TABELA 16</t>
  </si>
  <si>
    <t>MONITOR/OPERADOR DE VIDEOMONITORAMENTO - Quantidade anual  (por empregado)</t>
  </si>
  <si>
    <t xml:space="preserve">Valor máximo aceitável </t>
  </si>
  <si>
    <t>Sapato (Em couro palmilha anatômica  em material respirável, solado  antiderrapante, cor preto ou  marrom.)</t>
  </si>
  <si>
    <t xml:space="preserve">ANEXO IV- PLANILHA DE CUSTOS E FORMAÇÃO DE PREÇOS </t>
  </si>
  <si>
    <t xml:space="preserve">Obs: As quantidades mínimas exatas dos itens de equipamentos de cada grupo encontram-se detalhadas nas tabelas do item 5.5.1 do Termo de Referência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</si>
</sst>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[Red]\-[$R$-416]\ #,##0.00"/>
    <numFmt numFmtId="165" formatCode="&quot;R$&quot;\ #,##0.00_);[Red]\(&quot;R$&quot;\ #,###.00\)"/>
    <numFmt numFmtId="166" formatCode="_-&quot;R$ &quot;* #,##0.00_-;&quot;-R$ &quot;* #,##0.00_-;_-&quot;R$ &quot;* \-??_-;_-@_-"/>
    <numFmt numFmtId="167" formatCode="&quot; R$ &quot;* #,##0.00\ ;&quot;-R$ &quot;* #,##0.00\ ;&quot; R$ &quot;* \-#\ ;@\ "/>
    <numFmt numFmtId="168" formatCode="_-&quot;R$&quot;\ * #,##0.00_-;\-&quot;R$&quot;\ * #,##0.00_-;_-&quot;R$&quot;\ * &quot;-&quot;??_-;_-@"/>
    <numFmt numFmtId="169" formatCode="d/m/yyyy"/>
    <numFmt numFmtId="170" formatCode="0.00_);[Red]\(0.00\)"/>
    <numFmt numFmtId="171" formatCode="0.000000_ "/>
    <numFmt numFmtId="172" formatCode="0.0%"/>
    <numFmt numFmtId="173" formatCode="0.0000000_ "/>
  </numFmts>
  <fonts count="54"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Times New Roman"/>
      <charset val="134"/>
    </font>
    <font>
      <b/>
      <sz val="11"/>
      <color rgb="FF000000"/>
      <name val="Calibri"/>
      <charset val="134"/>
    </font>
    <font>
      <b/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sz val="10"/>
      <color rgb="FF000000"/>
      <name val="Calibri"/>
      <charset val="134"/>
    </font>
    <font>
      <b/>
      <sz val="9"/>
      <color rgb="FF000000"/>
      <name val="Arial"/>
      <charset val="134"/>
    </font>
    <font>
      <b/>
      <sz val="10"/>
      <name val="Calibri"/>
      <charset val="134"/>
    </font>
    <font>
      <sz val="10"/>
      <name val="Calibri"/>
      <charset val="134"/>
    </font>
    <font>
      <sz val="9"/>
      <color rgb="FF000000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0"/>
      <color rgb="FF000000"/>
      <name val="Calibri"/>
      <charset val="1"/>
    </font>
    <font>
      <sz val="10"/>
      <color theme="1"/>
      <name val="Calibri"/>
      <charset val="1"/>
    </font>
    <font>
      <sz val="10"/>
      <color rgb="FFFF0000"/>
      <name val="Calibri"/>
      <charset val="134"/>
      <scheme val="minor"/>
    </font>
    <font>
      <sz val="10"/>
      <color rgb="FF000000"/>
      <name val="Calibri"/>
      <charset val="1"/>
    </font>
    <font>
      <sz val="10"/>
      <color rgb="FF7030A0"/>
      <name val="Calibri"/>
      <charset val="134"/>
      <scheme val="minor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name val="Calibri"/>
      <charset val="134"/>
      <scheme val="minor"/>
    </font>
    <font>
      <sz val="8"/>
      <color rgb="FF000000"/>
      <name val="Arial"/>
      <charset val="134"/>
    </font>
    <font>
      <sz val="8"/>
      <name val="Calibri"/>
      <charset val="134"/>
      <scheme val="minor"/>
    </font>
    <font>
      <sz val="8"/>
      <color theme="1"/>
      <name val="Arial"/>
      <charset val="134"/>
    </font>
    <font>
      <sz val="8"/>
      <color rgb="FFFF0000"/>
      <name val="Arial"/>
      <charset val="134"/>
    </font>
    <font>
      <sz val="8"/>
      <color rgb="FFFF0000"/>
      <name val="Calibri"/>
      <charset val="134"/>
      <scheme val="minor"/>
    </font>
    <font>
      <b/>
      <sz val="10"/>
      <color theme="1"/>
      <name val="Arial"/>
      <charset val="134"/>
    </font>
    <font>
      <sz val="9"/>
      <name val="Arial"/>
      <charset val="134"/>
    </font>
    <font>
      <sz val="10"/>
      <color rgb="FF000000"/>
      <name val="Arial Unicode MS"/>
      <charset val="134"/>
    </font>
    <font>
      <sz val="11"/>
      <name val="Calibri"/>
      <charset val="134"/>
      <scheme val="minor"/>
    </font>
    <font>
      <b/>
      <sz val="10"/>
      <color rgb="FFFF0000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8"/>
      <name val="Arial"/>
      <charset val="134"/>
    </font>
    <font>
      <b/>
      <sz val="12"/>
      <color rgb="FF000000"/>
      <name val="Arial"/>
      <charset val="134"/>
    </font>
    <font>
      <i/>
      <sz val="11"/>
      <color rgb="FF000000"/>
      <name val="Calibri"/>
      <charset val="134"/>
    </font>
    <font>
      <b/>
      <sz val="7"/>
      <color rgb="FF000000"/>
      <name val="Arial"/>
      <charset val="134"/>
    </font>
    <font>
      <b/>
      <sz val="8"/>
      <color rgb="FF000000"/>
      <name val="Arial"/>
      <charset val="134"/>
    </font>
    <font>
      <sz val="10"/>
      <color theme="1"/>
      <name val="Calibri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b/>
      <sz val="7.5"/>
      <color rgb="FF000000"/>
      <name val="Arial"/>
      <family val="2"/>
    </font>
    <font>
      <b/>
      <sz val="10"/>
      <color rgb="FF0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rgb="FFD9D9D9"/>
      </patternFill>
    </fill>
    <fill>
      <patternFill patternType="solid">
        <fgColor rgb="FFFFDBB6"/>
        <bgColor rgb="FFD9D9D9"/>
      </patternFill>
    </fill>
    <fill>
      <patternFill patternType="solid">
        <fgColor theme="0" tint="-0.34998626667073579"/>
        <bgColor rgb="FFB3A2C7"/>
      </patternFill>
    </fill>
    <fill>
      <patternFill patternType="solid">
        <fgColor theme="0" tint="-0.1498458815271462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 tint="-0.1498764000366222"/>
        <bgColor rgb="FFDDDDDD"/>
      </patternFill>
    </fill>
    <fill>
      <patternFill patternType="solid">
        <fgColor theme="5" tint="0.79989013336588644"/>
        <bgColor rgb="FFB3A2C7"/>
      </patternFill>
    </fill>
    <fill>
      <patternFill patternType="solid">
        <fgColor theme="0"/>
        <bgColor rgb="FFFFFFCC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9" tint="0.79970702230903046"/>
        <bgColor indexed="64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rgb="FF9CC3E5"/>
        <bgColor rgb="FF9CC3E5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0000"/>
      </top>
      <bottom style="thin">
        <color rgb="FF800000"/>
      </bottom>
      <diagonal/>
    </border>
    <border>
      <left/>
      <right style="thin">
        <color rgb="FF800000"/>
      </right>
      <top style="thin">
        <color rgb="FF800000"/>
      </top>
      <bottom style="thin">
        <color rgb="FF8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41" fillId="0" borderId="0" applyFont="0" applyFill="0" applyBorder="0" applyAlignment="0" applyProtection="0">
      <alignment vertical="center"/>
    </xf>
    <xf numFmtId="44" fontId="41" fillId="0" borderId="0" applyFont="0" applyFill="0" applyBorder="0" applyAlignment="0" applyProtection="0">
      <alignment vertical="center"/>
    </xf>
  </cellStyleXfs>
  <cellXfs count="332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6" borderId="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2" fillId="0" borderId="4" xfId="1" applyNumberFormat="1" applyFont="1" applyFill="1" applyBorder="1" applyAlignment="1" applyProtection="1">
      <alignment horizontal="center" vertical="center"/>
    </xf>
    <xf numFmtId="165" fontId="8" fillId="0" borderId="0" xfId="0" applyNumberFormat="1" applyFont="1"/>
    <xf numFmtId="165" fontId="3" fillId="0" borderId="0" xfId="0" applyNumberFormat="1" applyFont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center" wrapText="1"/>
    </xf>
    <xf numFmtId="0" fontId="10" fillId="6" borderId="4" xfId="0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167" fontId="14" fillId="0" borderId="4" xfId="2" applyNumberFormat="1" applyFont="1" applyFill="1" applyBorder="1" applyAlignment="1"/>
    <xf numFmtId="0" fontId="15" fillId="0" borderId="4" xfId="0" applyFont="1" applyBorder="1" applyAlignment="1">
      <alignment horizontal="center" vertical="center"/>
    </xf>
    <xf numFmtId="0" fontId="16" fillId="6" borderId="3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/>
    </xf>
    <xf numFmtId="0" fontId="17" fillId="0" borderId="0" xfId="0" applyFont="1"/>
    <xf numFmtId="0" fontId="18" fillId="6" borderId="3" xfId="0" applyFont="1" applyFill="1" applyBorder="1" applyAlignment="1">
      <alignment horizontal="left" vertical="center" wrapText="1"/>
    </xf>
    <xf numFmtId="0" fontId="19" fillId="0" borderId="0" xfId="0" applyFont="1"/>
    <xf numFmtId="167" fontId="20" fillId="0" borderId="4" xfId="2" applyNumberFormat="1" applyFont="1" applyFill="1" applyBorder="1" applyAlignment="1"/>
    <xf numFmtId="164" fontId="2" fillId="0" borderId="4" xfId="1" applyNumberFormat="1" applyFont="1" applyFill="1" applyBorder="1" applyAlignment="1" applyProtection="1">
      <alignment horizontal="right"/>
    </xf>
    <xf numFmtId="43" fontId="14" fillId="0" borderId="4" xfId="0" applyNumberFormat="1" applyFont="1" applyBorder="1"/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4" xfId="1" applyNumberFormat="1" applyFont="1" applyFill="1" applyBorder="1" applyAlignment="1" applyProtection="1">
      <alignment horizontal="center"/>
    </xf>
    <xf numFmtId="0" fontId="2" fillId="8" borderId="4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1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0" fillId="6" borderId="3" xfId="0" applyFont="1" applyFill="1" applyBorder="1" applyAlignment="1">
      <alignment horizontal="left" vertical="center" wrapText="1"/>
    </xf>
    <xf numFmtId="166" fontId="9" fillId="0" borderId="4" xfId="2" applyNumberFormat="1" applyFont="1" applyFill="1" applyBorder="1" applyAlignment="1"/>
    <xf numFmtId="0" fontId="2" fillId="5" borderId="4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3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14" borderId="8" xfId="0" applyFont="1" applyFill="1" applyBorder="1" applyAlignment="1">
      <alignment horizontal="center"/>
    </xf>
    <xf numFmtId="0" fontId="13" fillId="13" borderId="8" xfId="0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/>
    <xf numFmtId="10" fontId="14" fillId="0" borderId="8" xfId="0" applyNumberFormat="1" applyFont="1" applyBorder="1" applyAlignment="1">
      <alignment horizontal="center"/>
    </xf>
    <xf numFmtId="0" fontId="2" fillId="13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20" fillId="0" borderId="8" xfId="0" applyNumberFormat="1" applyFont="1" applyBorder="1" applyAlignment="1">
      <alignment horizontal="center"/>
    </xf>
    <xf numFmtId="10" fontId="2" fillId="13" borderId="8" xfId="0" applyNumberFormat="1" applyFont="1" applyFill="1" applyBorder="1" applyAlignment="1">
      <alignment horizontal="center"/>
    </xf>
    <xf numFmtId="168" fontId="14" fillId="0" borderId="5" xfId="0" applyNumberFormat="1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9" fontId="14" fillId="0" borderId="8" xfId="0" applyNumberFormat="1" applyFont="1" applyBorder="1" applyAlignment="1">
      <alignment horizontal="center"/>
    </xf>
    <xf numFmtId="0" fontId="23" fillId="0" borderId="7" xfId="0" applyFont="1" applyBorder="1" applyAlignment="1">
      <alignment vertical="top"/>
    </xf>
    <xf numFmtId="0" fontId="12" fillId="0" borderId="8" xfId="0" applyFont="1" applyBorder="1" applyAlignment="1">
      <alignment horizontal="center"/>
    </xf>
    <xf numFmtId="0" fontId="20" fillId="0" borderId="0" xfId="0" applyFont="1"/>
    <xf numFmtId="165" fontId="14" fillId="0" borderId="8" xfId="0" applyNumberFormat="1" applyFont="1" applyBorder="1" applyAlignment="1">
      <alignment horizontal="center"/>
    </xf>
    <xf numFmtId="0" fontId="29" fillId="0" borderId="8" xfId="0" applyFont="1" applyBorder="1" applyAlignment="1">
      <alignment horizontal="center" vertical="center" wrapText="1"/>
    </xf>
    <xf numFmtId="44" fontId="14" fillId="0" borderId="8" xfId="2" applyFont="1" applyBorder="1" applyAlignment="1">
      <alignment horizontal="right"/>
    </xf>
    <xf numFmtId="170" fontId="14" fillId="0" borderId="8" xfId="0" applyNumberFormat="1" applyFont="1" applyBorder="1" applyAlignment="1">
      <alignment horizontal="right"/>
    </xf>
    <xf numFmtId="0" fontId="30" fillId="0" borderId="0" xfId="0" applyFont="1" applyAlignment="1">
      <alignment vertical="center"/>
    </xf>
    <xf numFmtId="168" fontId="2" fillId="13" borderId="8" xfId="0" applyNumberFormat="1" applyFont="1" applyFill="1" applyBorder="1"/>
    <xf numFmtId="170" fontId="20" fillId="0" borderId="8" xfId="0" applyNumberFormat="1" applyFont="1" applyBorder="1"/>
    <xf numFmtId="168" fontId="2" fillId="15" borderId="8" xfId="0" applyNumberFormat="1" applyFont="1" applyFill="1" applyBorder="1" applyAlignment="1">
      <alignment horizontal="right"/>
    </xf>
    <xf numFmtId="0" fontId="2" fillId="13" borderId="18" xfId="0" applyFont="1" applyFill="1" applyBorder="1" applyAlignment="1">
      <alignment horizontal="center"/>
    </xf>
    <xf numFmtId="170" fontId="14" fillId="0" borderId="4" xfId="0" applyNumberFormat="1" applyFont="1" applyBorder="1" applyAlignment="1">
      <alignment horizontal="right"/>
    </xf>
    <xf numFmtId="2" fontId="31" fillId="0" borderId="4" xfId="0" applyNumberFormat="1" applyFont="1" applyBorder="1"/>
    <xf numFmtId="170" fontId="14" fillId="0" borderId="22" xfId="0" applyNumberFormat="1" applyFont="1" applyBorder="1" applyAlignment="1">
      <alignment horizontal="right"/>
    </xf>
    <xf numFmtId="9" fontId="1" fillId="0" borderId="0" xfId="0" applyNumberFormat="1" applyFont="1"/>
    <xf numFmtId="170" fontId="20" fillId="0" borderId="8" xfId="0" applyNumberFormat="1" applyFont="1" applyBorder="1" applyAlignment="1">
      <alignment horizontal="right"/>
    </xf>
    <xf numFmtId="2" fontId="2" fillId="13" borderId="8" xfId="0" applyNumberFormat="1" applyFont="1" applyFill="1" applyBorder="1"/>
    <xf numFmtId="170" fontId="20" fillId="0" borderId="18" xfId="0" applyNumberFormat="1" applyFont="1" applyBorder="1"/>
    <xf numFmtId="171" fontId="8" fillId="0" borderId="0" xfId="0" applyNumberFormat="1" applyFont="1"/>
    <xf numFmtId="170" fontId="20" fillId="0" borderId="4" xfId="0" applyNumberFormat="1" applyFont="1" applyBorder="1"/>
    <xf numFmtId="168" fontId="2" fillId="13" borderId="22" xfId="0" applyNumberFormat="1" applyFont="1" applyFill="1" applyBorder="1"/>
    <xf numFmtId="0" fontId="2" fillId="0" borderId="8" xfId="0" applyFont="1" applyBorder="1" applyAlignment="1">
      <alignment horizontal="center" vertical="top"/>
    </xf>
    <xf numFmtId="10" fontId="21" fillId="0" borderId="8" xfId="0" applyNumberFormat="1" applyFont="1" applyBorder="1" applyAlignment="1">
      <alignment horizontal="center"/>
    </xf>
    <xf numFmtId="0" fontId="28" fillId="13" borderId="8" xfId="0" applyFont="1" applyFill="1" applyBorder="1" applyAlignment="1">
      <alignment horizontal="center"/>
    </xf>
    <xf numFmtId="10" fontId="28" fillId="13" borderId="8" xfId="0" applyNumberFormat="1" applyFont="1" applyFill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" fillId="16" borderId="8" xfId="0" applyFont="1" applyFill="1" applyBorder="1" applyAlignment="1">
      <alignment horizontal="center"/>
    </xf>
    <xf numFmtId="0" fontId="20" fillId="16" borderId="8" xfId="0" applyFont="1" applyFill="1" applyBorder="1" applyAlignment="1">
      <alignment horizontal="center"/>
    </xf>
    <xf numFmtId="10" fontId="2" fillId="16" borderId="8" xfId="0" applyNumberFormat="1" applyFont="1" applyFill="1" applyBorder="1" applyAlignment="1">
      <alignment horizontal="center"/>
    </xf>
    <xf numFmtId="10" fontId="20" fillId="0" borderId="8" xfId="0" applyNumberFormat="1" applyFont="1" applyBorder="1"/>
    <xf numFmtId="172" fontId="20" fillId="0" borderId="8" xfId="0" applyNumberFormat="1" applyFont="1" applyBorder="1"/>
    <xf numFmtId="9" fontId="20" fillId="0" borderId="8" xfId="0" applyNumberFormat="1" applyFont="1" applyBorder="1"/>
    <xf numFmtId="10" fontId="2" fillId="13" borderId="8" xfId="0" applyNumberFormat="1" applyFont="1" applyFill="1" applyBorder="1"/>
    <xf numFmtId="0" fontId="32" fillId="0" borderId="9" xfId="0" applyFont="1" applyBorder="1" applyAlignment="1">
      <alignment horizontal="center"/>
    </xf>
    <xf numFmtId="0" fontId="32" fillId="0" borderId="0" xfId="0" applyFont="1" applyAlignment="1">
      <alignment horizontal="left"/>
    </xf>
    <xf numFmtId="10" fontId="32" fillId="0" borderId="0" xfId="0" applyNumberFormat="1" applyFont="1"/>
    <xf numFmtId="0" fontId="33" fillId="0" borderId="9" xfId="0" applyFont="1" applyBorder="1"/>
    <xf numFmtId="173" fontId="8" fillId="0" borderId="0" xfId="0" applyNumberFormat="1" applyFont="1"/>
    <xf numFmtId="170" fontId="14" fillId="0" borderId="8" xfId="0" applyNumberFormat="1" applyFont="1" applyBorder="1"/>
    <xf numFmtId="168" fontId="28" fillId="13" borderId="8" xfId="0" applyNumberFormat="1" applyFont="1" applyFill="1" applyBorder="1"/>
    <xf numFmtId="170" fontId="21" fillId="0" borderId="8" xfId="0" applyNumberFormat="1" applyFont="1" applyBorder="1"/>
    <xf numFmtId="170" fontId="20" fillId="17" borderId="8" xfId="0" applyNumberFormat="1" applyFont="1" applyFill="1" applyBorder="1"/>
    <xf numFmtId="170" fontId="20" fillId="0" borderId="8" xfId="0" applyNumberFormat="1" applyFont="1" applyBorder="1" applyAlignment="1">
      <alignment horizontal="center"/>
    </xf>
    <xf numFmtId="2" fontId="32" fillId="0" borderId="21" xfId="0" applyNumberFormat="1" applyFont="1" applyBorder="1"/>
    <xf numFmtId="0" fontId="20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2" fontId="2" fillId="0" borderId="21" xfId="0" applyNumberFormat="1" applyFont="1" applyBorder="1"/>
    <xf numFmtId="2" fontId="20" fillId="0" borderId="8" xfId="0" applyNumberFormat="1" applyFont="1" applyBorder="1"/>
    <xf numFmtId="2" fontId="20" fillId="0" borderId="18" xfId="0" applyNumberFormat="1" applyFont="1" applyBorder="1"/>
    <xf numFmtId="168" fontId="2" fillId="13" borderId="4" xfId="0" applyNumberFormat="1" applyFont="1" applyFill="1" applyBorder="1"/>
    <xf numFmtId="169" fontId="20" fillId="0" borderId="8" xfId="0" applyNumberFormat="1" applyFont="1" applyBorder="1" applyAlignment="1">
      <alignment horizontal="center"/>
    </xf>
    <xf numFmtId="0" fontId="20" fillId="0" borderId="8" xfId="0" applyFont="1" applyBorder="1" applyAlignment="1">
      <alignment horizontal="center" vertical="center"/>
    </xf>
    <xf numFmtId="0" fontId="2" fillId="14" borderId="8" xfId="0" applyFont="1" applyFill="1" applyBorder="1" applyAlignment="1">
      <alignment horizontal="center"/>
    </xf>
    <xf numFmtId="0" fontId="20" fillId="0" borderId="8" xfId="0" applyFont="1" applyBorder="1"/>
    <xf numFmtId="168" fontId="14" fillId="0" borderId="8" xfId="0" applyNumberFormat="1" applyFont="1" applyBorder="1" applyAlignment="1">
      <alignment horizontal="center"/>
    </xf>
    <xf numFmtId="44" fontId="20" fillId="0" borderId="8" xfId="2" applyFont="1" applyBorder="1" applyAlignment="1">
      <alignment horizontal="right"/>
    </xf>
    <xf numFmtId="170" fontId="21" fillId="0" borderId="8" xfId="0" applyNumberFormat="1" applyFont="1" applyBorder="1" applyAlignment="1">
      <alignment horizontal="right"/>
    </xf>
    <xf numFmtId="2" fontId="34" fillId="0" borderId="23" xfId="0" applyNumberFormat="1" applyFont="1" applyBorder="1"/>
    <xf numFmtId="170" fontId="14" fillId="17" borderId="8" xfId="0" applyNumberFormat="1" applyFont="1" applyFill="1" applyBorder="1"/>
    <xf numFmtId="168" fontId="2" fillId="18" borderId="8" xfId="0" applyNumberFormat="1" applyFont="1" applyFill="1" applyBorder="1"/>
    <xf numFmtId="168" fontId="2" fillId="13" borderId="18" xfId="0" applyNumberFormat="1" applyFont="1" applyFill="1" applyBorder="1"/>
    <xf numFmtId="2" fontId="34" fillId="0" borderId="4" xfId="0" applyNumberFormat="1" applyFont="1" applyBorder="1"/>
    <xf numFmtId="0" fontId="12" fillId="0" borderId="8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center" vertical="center"/>
    </xf>
    <xf numFmtId="0" fontId="36" fillId="0" borderId="7" xfId="0" applyFont="1" applyBorder="1" applyAlignment="1">
      <alignment vertical="top"/>
    </xf>
    <xf numFmtId="44" fontId="20" fillId="0" borderId="5" xfId="2" applyFont="1" applyBorder="1" applyAlignment="1">
      <alignment horizontal="center"/>
    </xf>
    <xf numFmtId="168" fontId="13" fillId="13" borderId="8" xfId="0" applyNumberFormat="1" applyFont="1" applyFill="1" applyBorder="1"/>
    <xf numFmtId="10" fontId="13" fillId="13" borderId="8" xfId="0" applyNumberFormat="1" applyFont="1" applyFill="1" applyBorder="1" applyAlignment="1">
      <alignment horizontal="center"/>
    </xf>
    <xf numFmtId="170" fontId="20" fillId="0" borderId="4" xfId="0" applyNumberFormat="1" applyFont="1" applyBorder="1" applyAlignment="1">
      <alignment horizontal="right"/>
    </xf>
    <xf numFmtId="2" fontId="2" fillId="13" borderId="22" xfId="0" applyNumberFormat="1" applyFont="1" applyFill="1" applyBorder="1"/>
    <xf numFmtId="0" fontId="38" fillId="0" borderId="0" xfId="0" applyFont="1" applyAlignment="1">
      <alignment horizontal="center" vertical="center" wrapText="1"/>
    </xf>
    <xf numFmtId="0" fontId="39" fillId="19" borderId="4" xfId="0" applyFont="1" applyFill="1" applyBorder="1" applyAlignment="1">
      <alignment horizontal="center" vertical="center" wrapText="1"/>
    </xf>
    <xf numFmtId="0" fontId="40" fillId="19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wrapText="1"/>
    </xf>
    <xf numFmtId="0" fontId="25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wrapText="1"/>
    </xf>
    <xf numFmtId="0" fontId="25" fillId="17" borderId="4" xfId="0" applyFont="1" applyFill="1" applyBorder="1" applyAlignment="1">
      <alignment horizontal="center" wrapText="1"/>
    </xf>
    <xf numFmtId="164" fontId="25" fillId="0" borderId="4" xfId="0" applyNumberFormat="1" applyFont="1" applyBorder="1" applyAlignment="1">
      <alignment horizontal="center" wrapText="1"/>
    </xf>
    <xf numFmtId="0" fontId="23" fillId="0" borderId="4" xfId="0" applyFont="1" applyBorder="1" applyAlignment="1">
      <alignment horizontal="left" vertical="top" wrapText="1"/>
    </xf>
    <xf numFmtId="164" fontId="23" fillId="0" borderId="4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37" fillId="0" borderId="0" xfId="0" applyFont="1"/>
    <xf numFmtId="164" fontId="25" fillId="0" borderId="4" xfId="0" applyNumberFormat="1" applyFont="1" applyBorder="1" applyAlignment="1">
      <alignment horizontal="center"/>
    </xf>
    <xf numFmtId="164" fontId="0" fillId="0" borderId="0" xfId="0" applyNumberFormat="1"/>
    <xf numFmtId="0" fontId="42" fillId="0" borderId="4" xfId="0" applyFont="1" applyBorder="1" applyAlignment="1">
      <alignment horizontal="center"/>
    </xf>
    <xf numFmtId="166" fontId="42" fillId="0" borderId="4" xfId="2" applyNumberFormat="1" applyFont="1" applyFill="1" applyBorder="1" applyAlignment="1"/>
    <xf numFmtId="0" fontId="43" fillId="0" borderId="0" xfId="0" applyFont="1"/>
    <xf numFmtId="0" fontId="45" fillId="0" borderId="0" xfId="0" applyFont="1" applyAlignment="1">
      <alignment vertical="center"/>
    </xf>
    <xf numFmtId="44" fontId="25" fillId="0" borderId="4" xfId="2" applyFont="1" applyBorder="1" applyAlignment="1">
      <alignment horizontal="center"/>
    </xf>
    <xf numFmtId="44" fontId="23" fillId="0" borderId="4" xfId="2" applyFont="1" applyBorder="1" applyAlignment="1">
      <alignment horizontal="center"/>
    </xf>
    <xf numFmtId="0" fontId="42" fillId="5" borderId="4" xfId="0" applyFont="1" applyFill="1" applyBorder="1" applyAlignment="1">
      <alignment horizontal="center" vertical="center"/>
    </xf>
    <xf numFmtId="0" fontId="42" fillId="5" borderId="4" xfId="0" applyFont="1" applyFill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8" fillId="6" borderId="4" xfId="0" applyFont="1" applyFill="1" applyBorder="1" applyAlignment="1">
      <alignment horizontal="left" vertical="center" wrapText="1"/>
    </xf>
    <xf numFmtId="0" fontId="42" fillId="6" borderId="4" xfId="0" applyFont="1" applyFill="1" applyBorder="1" applyAlignment="1">
      <alignment horizontal="center" vertical="center" wrapText="1"/>
    </xf>
    <xf numFmtId="0" fontId="42" fillId="6" borderId="4" xfId="0" applyFont="1" applyFill="1" applyBorder="1" applyAlignment="1">
      <alignment horizontal="center" vertical="center"/>
    </xf>
    <xf numFmtId="164" fontId="42" fillId="0" borderId="4" xfId="0" applyNumberFormat="1" applyFont="1" applyBorder="1" applyAlignment="1">
      <alignment horizontal="center" vertical="center" wrapText="1"/>
    </xf>
    <xf numFmtId="164" fontId="42" fillId="0" borderId="4" xfId="0" applyNumberFormat="1" applyFont="1" applyBorder="1" applyAlignment="1">
      <alignment horizontal="center" vertical="center"/>
    </xf>
    <xf numFmtId="0" fontId="48" fillId="0" borderId="4" xfId="0" applyFont="1" applyBorder="1" applyAlignment="1">
      <alignment horizontal="left" vertical="top" wrapText="1"/>
    </xf>
    <xf numFmtId="0" fontId="48" fillId="10" borderId="4" xfId="0" applyFont="1" applyFill="1" applyBorder="1" applyAlignment="1">
      <alignment horizontal="left" vertical="center" wrapText="1"/>
    </xf>
    <xf numFmtId="164" fontId="42" fillId="0" borderId="4" xfId="1" applyNumberFormat="1" applyFont="1" applyFill="1" applyBorder="1" applyAlignment="1" applyProtection="1">
      <alignment horizontal="center"/>
    </xf>
    <xf numFmtId="165" fontId="49" fillId="0" borderId="0" xfId="0" applyNumberFormat="1" applyFont="1"/>
    <xf numFmtId="0" fontId="42" fillId="8" borderId="4" xfId="0" applyFont="1" applyFill="1" applyBorder="1" applyAlignment="1">
      <alignment horizontal="center" vertical="center"/>
    </xf>
    <xf numFmtId="0" fontId="42" fillId="8" borderId="4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left" vertical="center" wrapText="1"/>
    </xf>
    <xf numFmtId="0" fontId="51" fillId="5" borderId="4" xfId="0" applyFont="1" applyFill="1" applyBorder="1" applyAlignment="1">
      <alignment horizontal="center" vertical="center" wrapText="1"/>
    </xf>
    <xf numFmtId="0" fontId="51" fillId="8" borderId="4" xfId="0" applyFont="1" applyFill="1" applyBorder="1" applyAlignment="1">
      <alignment horizontal="center" vertical="center" wrapText="1"/>
    </xf>
    <xf numFmtId="0" fontId="50" fillId="8" borderId="4" xfId="0" applyFont="1" applyFill="1" applyBorder="1" applyAlignment="1">
      <alignment horizontal="center" vertical="center" wrapText="1"/>
    </xf>
    <xf numFmtId="0" fontId="50" fillId="8" borderId="4" xfId="0" applyFont="1" applyFill="1" applyBorder="1" applyAlignment="1">
      <alignment horizontal="center" vertical="center"/>
    </xf>
    <xf numFmtId="0" fontId="51" fillId="7" borderId="4" xfId="0" applyFont="1" applyFill="1" applyBorder="1" applyAlignment="1">
      <alignment horizontal="center" vertical="center"/>
    </xf>
    <xf numFmtId="0" fontId="51" fillId="7" borderId="4" xfId="0" applyFont="1" applyFill="1" applyBorder="1" applyAlignment="1">
      <alignment horizontal="center" vertical="center" wrapText="1"/>
    </xf>
    <xf numFmtId="0" fontId="52" fillId="7" borderId="4" xfId="0" applyFont="1" applyFill="1" applyBorder="1" applyAlignment="1">
      <alignment horizontal="center" vertical="center"/>
    </xf>
    <xf numFmtId="0" fontId="52" fillId="7" borderId="4" xfId="0" applyFont="1" applyFill="1" applyBorder="1" applyAlignment="1">
      <alignment horizontal="center" vertical="center" wrapText="1"/>
    </xf>
    <xf numFmtId="0" fontId="51" fillId="8" borderId="4" xfId="0" applyFont="1" applyFill="1" applyBorder="1" applyAlignment="1">
      <alignment horizontal="center" vertical="center"/>
    </xf>
    <xf numFmtId="0" fontId="47" fillId="12" borderId="4" xfId="0" applyFont="1" applyFill="1" applyBorder="1" applyAlignment="1">
      <alignment horizontal="center"/>
    </xf>
    <xf numFmtId="0" fontId="37" fillId="12" borderId="4" xfId="0" applyFont="1" applyFill="1" applyBorder="1" applyAlignment="1">
      <alignment horizontal="center"/>
    </xf>
    <xf numFmtId="0" fontId="9" fillId="19" borderId="4" xfId="0" applyFont="1" applyFill="1" applyBorder="1" applyAlignment="1">
      <alignment horizontal="center" vertical="center" wrapText="1"/>
    </xf>
    <xf numFmtId="0" fontId="31" fillId="0" borderId="4" xfId="0" applyFont="1" applyBorder="1"/>
    <xf numFmtId="0" fontId="40" fillId="19" borderId="1" xfId="0" applyFont="1" applyFill="1" applyBorder="1" applyAlignment="1">
      <alignment horizontal="right"/>
    </xf>
    <xf numFmtId="0" fontId="40" fillId="19" borderId="2" xfId="0" applyFont="1" applyFill="1" applyBorder="1" applyAlignment="1">
      <alignment horizontal="right"/>
    </xf>
    <xf numFmtId="0" fontId="40" fillId="19" borderId="3" xfId="0" applyFont="1" applyFill="1" applyBorder="1" applyAlignment="1">
      <alignment horizontal="right"/>
    </xf>
    <xf numFmtId="164" fontId="40" fillId="19" borderId="1" xfId="0" applyNumberFormat="1" applyFont="1" applyFill="1" applyBorder="1" applyAlignment="1">
      <alignment horizontal="center"/>
    </xf>
    <xf numFmtId="164" fontId="40" fillId="19" borderId="2" xfId="0" applyNumberFormat="1" applyFont="1" applyFill="1" applyBorder="1" applyAlignment="1">
      <alignment horizontal="center"/>
    </xf>
    <xf numFmtId="164" fontId="40" fillId="19" borderId="3" xfId="0" applyNumberFormat="1" applyFont="1" applyFill="1" applyBorder="1" applyAlignment="1">
      <alignment horizontal="center"/>
    </xf>
    <xf numFmtId="0" fontId="46" fillId="0" borderId="2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19" borderId="4" xfId="0" applyFont="1" applyFill="1" applyBorder="1" applyAlignment="1">
      <alignment horizontal="center" vertical="center" wrapText="1"/>
    </xf>
    <xf numFmtId="0" fontId="24" fillId="0" borderId="4" xfId="0" applyFont="1" applyBorder="1"/>
    <xf numFmtId="44" fontId="40" fillId="19" borderId="2" xfId="2" applyFont="1" applyFill="1" applyBorder="1" applyAlignment="1">
      <alignment horizontal="center"/>
    </xf>
    <xf numFmtId="44" fontId="40" fillId="19" borderId="3" xfId="2" applyFont="1" applyFill="1" applyBorder="1" applyAlignment="1">
      <alignment horizontal="center"/>
    </xf>
    <xf numFmtId="164" fontId="40" fillId="19" borderId="4" xfId="0" applyNumberFormat="1" applyFont="1" applyFill="1" applyBorder="1" applyAlignment="1">
      <alignment horizontal="center"/>
    </xf>
    <xf numFmtId="0" fontId="40" fillId="19" borderId="4" xfId="0" applyFont="1" applyFill="1" applyBorder="1" applyAlignment="1">
      <alignment horizontal="center"/>
    </xf>
    <xf numFmtId="0" fontId="40" fillId="19" borderId="4" xfId="0" applyFont="1" applyFill="1" applyBorder="1" applyAlignment="1">
      <alignment horizontal="right"/>
    </xf>
    <xf numFmtId="0" fontId="40" fillId="19" borderId="3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2" fillId="0" borderId="6" xfId="0" applyFont="1" applyBorder="1"/>
    <xf numFmtId="0" fontId="22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2" fillId="13" borderId="5" xfId="0" applyFont="1" applyFill="1" applyBorder="1" applyAlignment="1">
      <alignment horizontal="center"/>
    </xf>
    <xf numFmtId="0" fontId="20" fillId="0" borderId="5" xfId="0" applyFont="1" applyBorder="1" applyAlignment="1">
      <alignment horizontal="left"/>
    </xf>
    <xf numFmtId="0" fontId="20" fillId="0" borderId="9" xfId="0" applyFont="1" applyBorder="1" applyAlignment="1">
      <alignment horizontal="center"/>
    </xf>
    <xf numFmtId="0" fontId="22" fillId="0" borderId="21" xfId="0" applyFont="1" applyBorder="1"/>
    <xf numFmtId="0" fontId="23" fillId="0" borderId="5" xfId="0" applyFont="1" applyBorder="1" applyAlignment="1">
      <alignment horizontal="center" vertical="top"/>
    </xf>
    <xf numFmtId="0" fontId="24" fillId="0" borderId="7" xfId="0" applyFont="1" applyBorder="1" applyAlignment="1">
      <alignment vertical="top"/>
    </xf>
    <xf numFmtId="0" fontId="23" fillId="0" borderId="5" xfId="0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/>
    </xf>
    <xf numFmtId="0" fontId="24" fillId="0" borderId="11" xfId="0" applyFont="1" applyBorder="1"/>
    <xf numFmtId="0" fontId="23" fillId="0" borderId="12" xfId="0" applyFont="1" applyBorder="1" applyAlignment="1">
      <alignment horizontal="center" vertical="center"/>
    </xf>
    <xf numFmtId="0" fontId="24" fillId="0" borderId="13" xfId="0" applyFont="1" applyBorder="1"/>
    <xf numFmtId="0" fontId="26" fillId="0" borderId="5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20" fillId="0" borderId="5" xfId="0" applyFont="1" applyBorder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15" borderId="5" xfId="0" applyFont="1" applyFill="1" applyBorder="1" applyAlignment="1">
      <alignment horizontal="center"/>
    </xf>
    <xf numFmtId="0" fontId="20" fillId="16" borderId="5" xfId="0" applyFont="1" applyFill="1" applyBorder="1"/>
    <xf numFmtId="0" fontId="21" fillId="0" borderId="5" xfId="0" applyFont="1" applyBorder="1"/>
    <xf numFmtId="0" fontId="20" fillId="0" borderId="5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2" fillId="0" borderId="15" xfId="0" applyFont="1" applyBorder="1"/>
    <xf numFmtId="0" fontId="22" fillId="0" borderId="19" xfId="0" applyFont="1" applyBorder="1"/>
    <xf numFmtId="0" fontId="20" fillId="0" borderId="4" xfId="0" applyFont="1" applyBorder="1" applyAlignment="1">
      <alignment horizontal="center"/>
    </xf>
    <xf numFmtId="0" fontId="22" fillId="0" borderId="4" xfId="0" applyFont="1" applyBorder="1"/>
    <xf numFmtId="0" fontId="2" fillId="13" borderId="16" xfId="0" applyFont="1" applyFill="1" applyBorder="1" applyAlignment="1">
      <alignment horizontal="center"/>
    </xf>
    <xf numFmtId="0" fontId="22" fillId="0" borderId="17" xfId="0" applyFont="1" applyBorder="1"/>
    <xf numFmtId="0" fontId="22" fillId="0" borderId="20" xfId="0" applyFont="1" applyBorder="1"/>
    <xf numFmtId="0" fontId="20" fillId="0" borderId="5" xfId="0" applyFont="1" applyBorder="1" applyAlignment="1">
      <alignment horizontal="left" wrapText="1"/>
    </xf>
    <xf numFmtId="0" fontId="21" fillId="0" borderId="5" xfId="0" applyFont="1" applyBorder="1" applyAlignment="1">
      <alignment horizontal="left"/>
    </xf>
    <xf numFmtId="0" fontId="28" fillId="13" borderId="5" xfId="0" applyFont="1" applyFill="1" applyBorder="1" applyAlignment="1">
      <alignment horizontal="center"/>
    </xf>
    <xf numFmtId="0" fontId="14" fillId="0" borderId="5" xfId="0" applyFont="1" applyBorder="1" applyAlignment="1">
      <alignment horizontal="left"/>
    </xf>
    <xf numFmtId="0" fontId="13" fillId="13" borderId="5" xfId="0" applyFont="1" applyFill="1" applyBorder="1" applyAlignment="1">
      <alignment horizontal="center"/>
    </xf>
    <xf numFmtId="0" fontId="14" fillId="16" borderId="5" xfId="0" applyFont="1" applyFill="1" applyBorder="1"/>
    <xf numFmtId="0" fontId="20" fillId="0" borderId="0" xfId="0" applyFont="1"/>
    <xf numFmtId="0" fontId="32" fillId="0" borderId="0" xfId="0" applyFont="1" applyAlignment="1">
      <alignment horizontal="left"/>
    </xf>
    <xf numFmtId="0" fontId="2" fillId="13" borderId="14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28" fillId="15" borderId="14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0" xfId="0" applyFont="1"/>
    <xf numFmtId="0" fontId="22" fillId="0" borderId="16" xfId="0" applyFont="1" applyBorder="1"/>
    <xf numFmtId="0" fontId="28" fillId="15" borderId="1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35" fillId="0" borderId="6" xfId="0" applyFont="1" applyBorder="1"/>
    <xf numFmtId="0" fontId="35" fillId="0" borderId="7" xfId="0" applyFont="1" applyBorder="1"/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14" fillId="0" borderId="5" xfId="0" applyFont="1" applyBorder="1" applyAlignment="1">
      <alignment horizontal="left" vertical="center"/>
    </xf>
    <xf numFmtId="0" fontId="14" fillId="0" borderId="5" xfId="0" applyFont="1" applyBorder="1"/>
    <xf numFmtId="0" fontId="20" fillId="0" borderId="14" xfId="0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0" fontId="36" fillId="0" borderId="5" xfId="0" applyFont="1" applyBorder="1" applyAlignment="1">
      <alignment horizontal="center" vertical="top"/>
    </xf>
    <xf numFmtId="0" fontId="36" fillId="0" borderId="5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center"/>
    </xf>
    <xf numFmtId="0" fontId="36" fillId="0" borderId="12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5" fillId="0" borderId="4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 vertical="center"/>
    </xf>
    <xf numFmtId="0" fontId="2" fillId="8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center" vertical="center" wrapText="1"/>
    </xf>
    <xf numFmtId="0" fontId="42" fillId="9" borderId="4" xfId="0" applyFont="1" applyFill="1" applyBorder="1" applyAlignment="1">
      <alignment horizontal="center" vertical="center"/>
    </xf>
    <xf numFmtId="0" fontId="42" fillId="5" borderId="4" xfId="0" applyFont="1" applyFill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 vertical="center"/>
    </xf>
    <xf numFmtId="0" fontId="44" fillId="11" borderId="1" xfId="0" applyFont="1" applyFill="1" applyBorder="1" applyAlignment="1">
      <alignment horizontal="center"/>
    </xf>
    <xf numFmtId="0" fontId="44" fillId="11" borderId="2" xfId="0" applyFont="1" applyFill="1" applyBorder="1" applyAlignment="1">
      <alignment horizontal="center"/>
    </xf>
    <xf numFmtId="0" fontId="44" fillId="11" borderId="3" xfId="0" applyFont="1" applyFill="1" applyBorder="1" applyAlignment="1">
      <alignment horizontal="center"/>
    </xf>
    <xf numFmtId="0" fontId="42" fillId="8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9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4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/>
    </xf>
    <xf numFmtId="0" fontId="4" fillId="5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53" fillId="20" borderId="0" xfId="0" applyFont="1" applyFill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opLeftCell="A5" zoomScale="86" zoomScaleNormal="86" workbookViewId="0">
      <selection activeCell="M5" sqref="M5"/>
    </sheetView>
  </sheetViews>
  <sheetFormatPr defaultColWidth="14.42578125" defaultRowHeight="15"/>
  <cols>
    <col min="1" max="1" width="5.7109375" customWidth="1"/>
    <col min="2" max="2" width="20.85546875" customWidth="1"/>
    <col min="3" max="3" width="7.7109375" customWidth="1"/>
    <col min="4" max="4" width="6.42578125" customWidth="1"/>
    <col min="5" max="5" width="6.85546875" customWidth="1"/>
    <col min="6" max="6" width="10.140625" customWidth="1"/>
    <col min="7" max="7" width="10.7109375" customWidth="1"/>
    <col min="8" max="8" width="10.42578125" customWidth="1"/>
    <col min="9" max="9" width="11" customWidth="1"/>
    <col min="10" max="10" width="13.5703125" customWidth="1"/>
    <col min="11" max="11" width="13.42578125" customWidth="1"/>
    <col min="13" max="13" width="17.28515625" customWidth="1"/>
  </cols>
  <sheetData>
    <row r="1" spans="1:13" ht="15.75">
      <c r="A1" s="194" t="s">
        <v>330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61"/>
    </row>
    <row r="2" spans="1:13" ht="15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3">
      <c r="A3" s="196" t="s">
        <v>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3" ht="46.5" customHeight="1">
      <c r="A4" s="150" t="s">
        <v>2</v>
      </c>
      <c r="B4" s="150" t="s">
        <v>3</v>
      </c>
      <c r="C4" s="151" t="s">
        <v>4</v>
      </c>
      <c r="D4" s="151" t="s">
        <v>5</v>
      </c>
      <c r="E4" s="151" t="s">
        <v>6</v>
      </c>
      <c r="F4" s="151" t="s">
        <v>7</v>
      </c>
      <c r="G4" s="151" t="s">
        <v>8</v>
      </c>
      <c r="H4" s="151" t="s">
        <v>9</v>
      </c>
      <c r="I4" s="151" t="s">
        <v>10</v>
      </c>
      <c r="J4" s="151" t="s">
        <v>11</v>
      </c>
      <c r="K4" s="151" t="s">
        <v>12</v>
      </c>
    </row>
    <row r="5" spans="1:13" ht="36" customHeight="1">
      <c r="A5" s="152">
        <v>1</v>
      </c>
      <c r="B5" s="153" t="s">
        <v>13</v>
      </c>
      <c r="C5" s="154" t="str">
        <f>'Vigilante 12x36 noturno THE'!I18</f>
        <v>5173-30</v>
      </c>
      <c r="D5" s="155" t="s">
        <v>14</v>
      </c>
      <c r="E5" s="156">
        <v>12</v>
      </c>
      <c r="F5" s="154">
        <v>2</v>
      </c>
      <c r="G5" s="154">
        <f>E5*F5</f>
        <v>24</v>
      </c>
      <c r="H5" s="157">
        <f>'Vigilante 12x36 diurno THE'!I140</f>
        <v>14389.254110774411</v>
      </c>
      <c r="I5" s="157">
        <f>E5*H5</f>
        <v>172671.04932929293</v>
      </c>
      <c r="J5" s="157">
        <f>I5*12</f>
        <v>2072052.5919515151</v>
      </c>
      <c r="K5" s="162">
        <f>ROUND(J5*2,2)</f>
        <v>4144105.18</v>
      </c>
    </row>
    <row r="6" spans="1:13" ht="33.75" customHeight="1">
      <c r="A6" s="152">
        <v>2</v>
      </c>
      <c r="B6" s="153" t="s">
        <v>15</v>
      </c>
      <c r="C6" s="154" t="s">
        <v>16</v>
      </c>
      <c r="D6" s="155" t="s">
        <v>14</v>
      </c>
      <c r="E6" s="156">
        <v>15</v>
      </c>
      <c r="F6" s="154">
        <v>2</v>
      </c>
      <c r="G6" s="154">
        <f t="shared" ref="G6:G8" si="0">E6*F6</f>
        <v>30</v>
      </c>
      <c r="H6" s="157">
        <f>'Vigilante 12x36 noturno THE'!I141</f>
        <v>17581.665971931401</v>
      </c>
      <c r="I6" s="157">
        <f t="shared" ref="I6:I8" si="1">E6*H6</f>
        <v>263724.989578971</v>
      </c>
      <c r="J6" s="157">
        <f t="shared" ref="J6:J8" si="2">I6*12</f>
        <v>3164699.8749476601</v>
      </c>
      <c r="K6" s="162">
        <f t="shared" ref="K6:K8" si="3">ROUND(J6*2,2)</f>
        <v>6329399.75</v>
      </c>
    </row>
    <row r="7" spans="1:13" ht="47.25" customHeight="1">
      <c r="A7" s="152">
        <v>3</v>
      </c>
      <c r="B7" s="158" t="s">
        <v>17</v>
      </c>
      <c r="C7" s="154" t="s">
        <v>18</v>
      </c>
      <c r="D7" s="155" t="s">
        <v>14</v>
      </c>
      <c r="E7" s="155">
        <v>5</v>
      </c>
      <c r="F7" s="154">
        <v>2</v>
      </c>
      <c r="G7" s="154">
        <f t="shared" si="0"/>
        <v>10</v>
      </c>
      <c r="H7" s="159">
        <f>'Vigilante ronda 12x36 diurno '!I141</f>
        <v>14802.1736459596</v>
      </c>
      <c r="I7" s="157">
        <f t="shared" si="1"/>
        <v>74010.868229797998</v>
      </c>
      <c r="J7" s="157">
        <f t="shared" si="2"/>
        <v>888130.41875757603</v>
      </c>
      <c r="K7" s="162">
        <f t="shared" si="3"/>
        <v>1776260.84</v>
      </c>
    </row>
    <row r="8" spans="1:13" ht="37.5" customHeight="1">
      <c r="A8" s="152">
        <v>4</v>
      </c>
      <c r="B8" s="158" t="s">
        <v>19</v>
      </c>
      <c r="C8" s="154" t="s">
        <v>18</v>
      </c>
      <c r="D8" s="155" t="s">
        <v>14</v>
      </c>
      <c r="E8" s="155">
        <v>5</v>
      </c>
      <c r="F8" s="154">
        <v>2</v>
      </c>
      <c r="G8" s="154">
        <f t="shared" si="0"/>
        <v>10</v>
      </c>
      <c r="H8" s="159">
        <f>' Vigilante ronda 12x36 noturno'!I141</f>
        <v>17994.525507116599</v>
      </c>
      <c r="I8" s="157">
        <f t="shared" si="1"/>
        <v>89972.627535583102</v>
      </c>
      <c r="J8" s="157">
        <f t="shared" si="2"/>
        <v>1079671.530427</v>
      </c>
      <c r="K8" s="162">
        <f t="shared" si="3"/>
        <v>2159343.06</v>
      </c>
      <c r="M8" s="163"/>
    </row>
    <row r="9" spans="1:13" ht="18" customHeight="1">
      <c r="A9" s="198" t="s">
        <v>20</v>
      </c>
      <c r="B9" s="199"/>
      <c r="C9" s="199"/>
      <c r="D9" s="199"/>
      <c r="E9" s="199"/>
      <c r="F9" s="199"/>
      <c r="G9" s="199"/>
      <c r="H9" s="200"/>
      <c r="I9" s="201">
        <f>SUM(I5:I8)</f>
        <v>600379.53467364493</v>
      </c>
      <c r="J9" s="202"/>
      <c r="K9" s="203"/>
    </row>
    <row r="10" spans="1:13" ht="12" customHeight="1">
      <c r="A10" s="198" t="s">
        <v>21</v>
      </c>
      <c r="B10" s="199"/>
      <c r="C10" s="199"/>
      <c r="D10" s="199"/>
      <c r="E10" s="199"/>
      <c r="F10" s="199"/>
      <c r="G10" s="199"/>
      <c r="H10" s="200"/>
      <c r="I10" s="201">
        <f>SUM(J5:J8)</f>
        <v>7204554.4160837512</v>
      </c>
      <c r="J10" s="202"/>
      <c r="K10" s="203"/>
    </row>
    <row r="11" spans="1:13" ht="15.75" customHeight="1">
      <c r="A11" s="198" t="s">
        <v>22</v>
      </c>
      <c r="B11" s="199"/>
      <c r="C11" s="199"/>
      <c r="D11" s="199"/>
      <c r="E11" s="199"/>
      <c r="F11" s="199"/>
      <c r="G11" s="199"/>
      <c r="H11" s="200"/>
      <c r="I11" s="201">
        <f>SUM(K5:K8)</f>
        <v>14409108.83</v>
      </c>
      <c r="J11" s="202"/>
      <c r="K11" s="203"/>
    </row>
    <row r="12" spans="1:13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3" ht="24.95" customHeight="1">
      <c r="A13" s="206" t="s">
        <v>23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M13" s="163"/>
    </row>
    <row r="14" spans="1:13" ht="46.5" customHeight="1">
      <c r="A14" s="150" t="s">
        <v>2</v>
      </c>
      <c r="B14" s="151" t="s">
        <v>3</v>
      </c>
      <c r="C14" s="151" t="s">
        <v>4</v>
      </c>
      <c r="D14" s="151" t="s">
        <v>5</v>
      </c>
      <c r="E14" s="151" t="s">
        <v>6</v>
      </c>
      <c r="F14" s="151" t="s">
        <v>24</v>
      </c>
      <c r="G14" s="151" t="s">
        <v>8</v>
      </c>
      <c r="H14" s="151" t="s">
        <v>9</v>
      </c>
      <c r="I14" s="151" t="s">
        <v>10</v>
      </c>
      <c r="J14" s="151" t="s">
        <v>11</v>
      </c>
      <c r="K14" s="151" t="s">
        <v>12</v>
      </c>
    </row>
    <row r="15" spans="1:13" ht="39" customHeight="1">
      <c r="A15" s="152">
        <v>5</v>
      </c>
      <c r="B15" s="153" t="s">
        <v>13</v>
      </c>
      <c r="C15" s="154" t="s">
        <v>16</v>
      </c>
      <c r="D15" s="155" t="s">
        <v>14</v>
      </c>
      <c r="E15" s="155">
        <v>10</v>
      </c>
      <c r="F15" s="154">
        <v>2</v>
      </c>
      <c r="G15" s="154">
        <f>E15*F15</f>
        <v>20</v>
      </c>
      <c r="H15" s="157">
        <f>'Vigilante 12x36 diurno CAFS'!I141</f>
        <v>14342.6852165945</v>
      </c>
      <c r="I15" s="157">
        <f>E15*H15</f>
        <v>143426.85216594499</v>
      </c>
      <c r="J15" s="157">
        <f>I15*12</f>
        <v>1721122.2259913399</v>
      </c>
      <c r="K15" s="162">
        <f>ROUND(J15*2,2)</f>
        <v>3442244.45</v>
      </c>
    </row>
    <row r="16" spans="1:13" ht="38.25" customHeight="1">
      <c r="A16" s="152">
        <v>6</v>
      </c>
      <c r="B16" s="153" t="s">
        <v>15</v>
      </c>
      <c r="C16" s="154" t="s">
        <v>16</v>
      </c>
      <c r="D16" s="155" t="s">
        <v>14</v>
      </c>
      <c r="E16" s="155">
        <v>11</v>
      </c>
      <c r="F16" s="154">
        <v>2</v>
      </c>
      <c r="G16" s="154">
        <f>E16*F16</f>
        <v>22</v>
      </c>
      <c r="H16" s="159">
        <f>'Vigilante 12x36 noturno CAFS'!I141</f>
        <v>17535.077077751499</v>
      </c>
      <c r="I16" s="157">
        <f>E16*H16</f>
        <v>192885.847855267</v>
      </c>
      <c r="J16" s="157">
        <f>I16*12</f>
        <v>2314630.1742631998</v>
      </c>
      <c r="K16" s="162">
        <f>ROUND(J16*2,2)</f>
        <v>4629260.3499999996</v>
      </c>
    </row>
    <row r="17" spans="1:11">
      <c r="A17" s="198" t="s">
        <v>25</v>
      </c>
      <c r="B17" s="199"/>
      <c r="C17" s="199"/>
      <c r="D17" s="199"/>
      <c r="E17" s="199"/>
      <c r="F17" s="199"/>
      <c r="G17" s="199"/>
      <c r="H17" s="200"/>
      <c r="I17" s="201">
        <f>SUM(I15:I16)</f>
        <v>336312.70002121199</v>
      </c>
      <c r="J17" s="202"/>
      <c r="K17" s="203"/>
    </row>
    <row r="18" spans="1:11">
      <c r="A18" s="198" t="s">
        <v>26</v>
      </c>
      <c r="B18" s="199"/>
      <c r="C18" s="199"/>
      <c r="D18" s="199"/>
      <c r="E18" s="199"/>
      <c r="F18" s="199"/>
      <c r="G18" s="199"/>
      <c r="H18" s="200"/>
      <c r="I18" s="201">
        <f>SUM(J15,J16)</f>
        <v>4035752.4002545401</v>
      </c>
      <c r="J18" s="202"/>
      <c r="K18" s="203"/>
    </row>
    <row r="19" spans="1:11">
      <c r="A19" s="198" t="s">
        <v>27</v>
      </c>
      <c r="B19" s="199"/>
      <c r="C19" s="199"/>
      <c r="D19" s="199"/>
      <c r="E19" s="199"/>
      <c r="F19" s="199"/>
      <c r="G19" s="199"/>
      <c r="H19" s="200"/>
      <c r="I19" s="201">
        <f>SUM(K15:K16)</f>
        <v>8071504.7999999998</v>
      </c>
      <c r="J19" s="202"/>
      <c r="K19" s="203"/>
    </row>
    <row r="20" spans="1:11">
      <c r="A20" s="149"/>
      <c r="B20" s="160"/>
      <c r="C20" s="160"/>
      <c r="D20" s="160"/>
      <c r="E20" s="160"/>
      <c r="F20" s="160"/>
      <c r="G20" s="160"/>
      <c r="H20" s="160"/>
      <c r="I20" s="160"/>
      <c r="J20" s="160"/>
      <c r="K20" s="160"/>
    </row>
    <row r="21" spans="1:11" ht="15" customHeight="1">
      <c r="A21" s="206" t="s">
        <v>28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</row>
    <row r="22" spans="1:11" ht="33" customHeight="1">
      <c r="A22" s="150" t="s">
        <v>2</v>
      </c>
      <c r="B22" s="151" t="s">
        <v>3</v>
      </c>
      <c r="C22" s="151" t="s">
        <v>4</v>
      </c>
      <c r="D22" s="151" t="s">
        <v>5</v>
      </c>
      <c r="E22" s="151" t="s">
        <v>6</v>
      </c>
      <c r="F22" s="151" t="s">
        <v>7</v>
      </c>
      <c r="G22" s="151" t="s">
        <v>8</v>
      </c>
      <c r="H22" s="151" t="s">
        <v>9</v>
      </c>
      <c r="I22" s="151" t="s">
        <v>10</v>
      </c>
      <c r="J22" s="151" t="s">
        <v>11</v>
      </c>
      <c r="K22" s="151" t="s">
        <v>12</v>
      </c>
    </row>
    <row r="23" spans="1:11" ht="39" customHeight="1">
      <c r="A23" s="152">
        <v>7</v>
      </c>
      <c r="B23" s="153" t="s">
        <v>13</v>
      </c>
      <c r="C23" s="154" t="s">
        <v>16</v>
      </c>
      <c r="D23" s="155" t="s">
        <v>14</v>
      </c>
      <c r="E23" s="155">
        <v>5</v>
      </c>
      <c r="F23" s="154">
        <v>2</v>
      </c>
      <c r="G23" s="154">
        <f>E23*F23</f>
        <v>10</v>
      </c>
      <c r="H23" s="157">
        <f>'Vigilante 12x36 diurno CSHNB'!I141</f>
        <v>14470.818545959601</v>
      </c>
      <c r="I23" s="157">
        <f>E23*H23</f>
        <v>72354.092729797994</v>
      </c>
      <c r="J23" s="157">
        <f>I23*12</f>
        <v>868249.11275757605</v>
      </c>
      <c r="K23" s="168">
        <f>ROUND(J23*2,2)</f>
        <v>1736498.23</v>
      </c>
    </row>
    <row r="24" spans="1:11" ht="42.75" customHeight="1">
      <c r="A24" s="152">
        <v>8</v>
      </c>
      <c r="B24" s="153" t="s">
        <v>15</v>
      </c>
      <c r="C24" s="154" t="s">
        <v>16</v>
      </c>
      <c r="D24" s="155" t="s">
        <v>14</v>
      </c>
      <c r="E24" s="155">
        <v>5</v>
      </c>
      <c r="F24" s="154">
        <v>2</v>
      </c>
      <c r="G24" s="154">
        <f>E24*F24</f>
        <v>10</v>
      </c>
      <c r="H24" s="159">
        <f>'Vigilante 12x36 noturno CSHNB'!I141</f>
        <v>17663.190407116599</v>
      </c>
      <c r="I24" s="159">
        <f>E24*H24</f>
        <v>88315.952035583105</v>
      </c>
      <c r="J24" s="157">
        <f>I24*12</f>
        <v>1059791.4244270001</v>
      </c>
      <c r="K24" s="169">
        <f>ROUND(J24*2,2)</f>
        <v>2119582.85</v>
      </c>
    </row>
    <row r="25" spans="1:11">
      <c r="A25" s="198" t="s">
        <v>29</v>
      </c>
      <c r="B25" s="199"/>
      <c r="C25" s="199"/>
      <c r="D25" s="199"/>
      <c r="E25" s="199"/>
      <c r="F25" s="199"/>
      <c r="G25" s="199"/>
      <c r="H25" s="200"/>
      <c r="I25" s="208">
        <f>SUM(I23:I24)</f>
        <v>160670.044765381</v>
      </c>
      <c r="J25" s="208"/>
      <c r="K25" s="209"/>
    </row>
    <row r="26" spans="1:11">
      <c r="A26" s="198" t="s">
        <v>30</v>
      </c>
      <c r="B26" s="199"/>
      <c r="C26" s="199"/>
      <c r="D26" s="199"/>
      <c r="E26" s="199"/>
      <c r="F26" s="199"/>
      <c r="G26" s="199"/>
      <c r="H26" s="200"/>
      <c r="I26" s="208">
        <f>SUM(J23:J24)</f>
        <v>1928040.53718457</v>
      </c>
      <c r="J26" s="208"/>
      <c r="K26" s="209"/>
    </row>
    <row r="27" spans="1:11">
      <c r="A27" s="198" t="s">
        <v>31</v>
      </c>
      <c r="B27" s="199"/>
      <c r="C27" s="199"/>
      <c r="D27" s="199"/>
      <c r="E27" s="199"/>
      <c r="F27" s="199"/>
      <c r="G27" s="199"/>
      <c r="H27" s="200"/>
      <c r="I27" s="208">
        <f>ROUND(K23+K24,2)</f>
        <v>3856081.08</v>
      </c>
      <c r="J27" s="208"/>
      <c r="K27" s="209"/>
    </row>
    <row r="29" spans="1:11">
      <c r="A29" s="206" t="s">
        <v>32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</row>
    <row r="30" spans="1:11" ht="42.75" customHeight="1">
      <c r="A30" s="150" t="s">
        <v>2</v>
      </c>
      <c r="B30" s="151" t="s">
        <v>3</v>
      </c>
      <c r="C30" s="151" t="s">
        <v>4</v>
      </c>
      <c r="D30" s="151" t="s">
        <v>5</v>
      </c>
      <c r="E30" s="151" t="s">
        <v>6</v>
      </c>
      <c r="F30" s="151" t="s">
        <v>24</v>
      </c>
      <c r="G30" s="151" t="s">
        <v>8</v>
      </c>
      <c r="H30" s="151" t="s">
        <v>9</v>
      </c>
      <c r="I30" s="151" t="s">
        <v>10</v>
      </c>
      <c r="J30" s="151" t="s">
        <v>11</v>
      </c>
      <c r="K30" s="151" t="s">
        <v>12</v>
      </c>
    </row>
    <row r="31" spans="1:11" ht="36" customHeight="1">
      <c r="A31" s="152">
        <v>9</v>
      </c>
      <c r="B31" s="153" t="s">
        <v>13</v>
      </c>
      <c r="C31" s="154" t="s">
        <v>16</v>
      </c>
      <c r="D31" s="155" t="s">
        <v>14</v>
      </c>
      <c r="E31" s="155">
        <v>4</v>
      </c>
      <c r="F31" s="154">
        <v>2</v>
      </c>
      <c r="G31" s="154">
        <f>E31*F31</f>
        <v>8</v>
      </c>
      <c r="H31" s="157">
        <f>'Vigilante 12x36 diurno CPCE'!I141</f>
        <v>14382.405434848501</v>
      </c>
      <c r="I31" s="157">
        <f>H31*E31</f>
        <v>57529.6217393939</v>
      </c>
      <c r="J31" s="157">
        <f>I31*12</f>
        <v>690355.46087272698</v>
      </c>
      <c r="K31" s="162">
        <f>ROUND(J31*2,2)</f>
        <v>1380710.92</v>
      </c>
    </row>
    <row r="32" spans="1:11" ht="34.5" customHeight="1">
      <c r="A32" s="152">
        <v>10</v>
      </c>
      <c r="B32" s="153" t="s">
        <v>15</v>
      </c>
      <c r="C32" s="154" t="s">
        <v>16</v>
      </c>
      <c r="D32" s="155" t="s">
        <v>14</v>
      </c>
      <c r="E32" s="155">
        <v>4</v>
      </c>
      <c r="F32" s="154">
        <v>2</v>
      </c>
      <c r="G32" s="154">
        <f t="shared" ref="G32:G34" si="4">E32*F32</f>
        <v>8</v>
      </c>
      <c r="H32" s="159">
        <f>'Vigilante 12x36 noturno CPCE'!I141</f>
        <v>17532.270407116601</v>
      </c>
      <c r="I32" s="157">
        <f t="shared" ref="I32:I34" si="5">H32*E32</f>
        <v>70129.081628466505</v>
      </c>
      <c r="J32" s="157">
        <f>I32*12</f>
        <v>841548.979541598</v>
      </c>
      <c r="K32" s="162">
        <f t="shared" ref="K32:K34" si="6">ROUND(J32*2,2)</f>
        <v>1683097.96</v>
      </c>
    </row>
    <row r="33" spans="1:11" ht="36" customHeight="1">
      <c r="A33" s="152">
        <v>11</v>
      </c>
      <c r="B33" s="158" t="s">
        <v>33</v>
      </c>
      <c r="C33" s="154" t="s">
        <v>16</v>
      </c>
      <c r="D33" s="155" t="s">
        <v>14</v>
      </c>
      <c r="E33" s="155">
        <v>1</v>
      </c>
      <c r="F33" s="154">
        <v>2</v>
      </c>
      <c r="G33" s="154">
        <f t="shared" si="4"/>
        <v>2</v>
      </c>
      <c r="H33" s="159">
        <f>'vigilane 12x36 ronda dia CPCE'!I141</f>
        <v>14590.3754348485</v>
      </c>
      <c r="I33" s="157">
        <f t="shared" si="5"/>
        <v>14590.3754348485</v>
      </c>
      <c r="J33" s="157">
        <f t="shared" ref="J33:J34" si="7">I33*12</f>
        <v>175084.50521818199</v>
      </c>
      <c r="K33" s="162">
        <f t="shared" si="6"/>
        <v>350169.01</v>
      </c>
    </row>
    <row r="34" spans="1:11" ht="39.75" customHeight="1">
      <c r="A34" s="152">
        <v>12</v>
      </c>
      <c r="B34" s="158" t="s">
        <v>19</v>
      </c>
      <c r="C34" s="154" t="s">
        <v>16</v>
      </c>
      <c r="D34" s="155" t="s">
        <v>14</v>
      </c>
      <c r="E34" s="155">
        <v>1</v>
      </c>
      <c r="F34" s="154">
        <v>2</v>
      </c>
      <c r="G34" s="154">
        <f t="shared" si="4"/>
        <v>2</v>
      </c>
      <c r="H34" s="159">
        <f>'vigilante ronda noturno CPCE'!I141</f>
        <v>17574.817296005502</v>
      </c>
      <c r="I34" s="157">
        <f t="shared" si="5"/>
        <v>17574.817296005502</v>
      </c>
      <c r="J34" s="157">
        <f t="shared" si="7"/>
        <v>210897.80755206599</v>
      </c>
      <c r="K34" s="162">
        <f t="shared" si="6"/>
        <v>421795.62</v>
      </c>
    </row>
    <row r="35" spans="1:11">
      <c r="A35" s="198" t="s">
        <v>34</v>
      </c>
      <c r="B35" s="199"/>
      <c r="C35" s="199"/>
      <c r="D35" s="199"/>
      <c r="E35" s="199"/>
      <c r="F35" s="199"/>
      <c r="G35" s="199"/>
      <c r="H35" s="200"/>
      <c r="I35" s="210">
        <f>SUM(I31:I34)</f>
        <v>159823.896098714</v>
      </c>
      <c r="J35" s="210"/>
      <c r="K35" s="210"/>
    </row>
    <row r="36" spans="1:11">
      <c r="A36" s="198" t="s">
        <v>35</v>
      </c>
      <c r="B36" s="199"/>
      <c r="C36" s="199"/>
      <c r="D36" s="199"/>
      <c r="E36" s="199"/>
      <c r="F36" s="199"/>
      <c r="G36" s="199"/>
      <c r="H36" s="200"/>
      <c r="I36" s="210">
        <f>SUM(J31:J34)</f>
        <v>1917886.75318457</v>
      </c>
      <c r="J36" s="211"/>
      <c r="K36" s="211"/>
    </row>
    <row r="37" spans="1:11">
      <c r="A37" s="198" t="s">
        <v>36</v>
      </c>
      <c r="B37" s="199"/>
      <c r="C37" s="199"/>
      <c r="D37" s="199"/>
      <c r="E37" s="199"/>
      <c r="F37" s="199"/>
      <c r="G37" s="199"/>
      <c r="H37" s="200"/>
      <c r="I37" s="210">
        <f>ROUND(SUM(K31:K34),2)</f>
        <v>3835773.51</v>
      </c>
      <c r="J37" s="210"/>
      <c r="K37" s="210"/>
    </row>
    <row r="39" spans="1:11">
      <c r="A39" s="206" t="s">
        <v>37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</row>
    <row r="40" spans="1:11" ht="39" customHeight="1">
      <c r="A40" s="150" t="s">
        <v>2</v>
      </c>
      <c r="B40" s="151" t="s">
        <v>3</v>
      </c>
      <c r="C40" s="151" t="s">
        <v>4</v>
      </c>
      <c r="D40" s="151" t="s">
        <v>5</v>
      </c>
      <c r="E40" s="151" t="s">
        <v>6</v>
      </c>
      <c r="F40" s="151" t="s">
        <v>7</v>
      </c>
      <c r="G40" s="151" t="s">
        <v>8</v>
      </c>
      <c r="H40" s="151" t="s">
        <v>9</v>
      </c>
      <c r="I40" s="151" t="s">
        <v>10</v>
      </c>
      <c r="J40" s="151" t="s">
        <v>11</v>
      </c>
      <c r="K40" s="151" t="s">
        <v>12</v>
      </c>
    </row>
    <row r="41" spans="1:11" ht="24" customHeight="1">
      <c r="A41" s="152">
        <v>13</v>
      </c>
      <c r="B41" s="153" t="s">
        <v>38</v>
      </c>
      <c r="C41" s="154" t="s">
        <v>39</v>
      </c>
      <c r="D41" s="155" t="s">
        <v>14</v>
      </c>
      <c r="E41" s="156">
        <v>31</v>
      </c>
      <c r="F41" s="154">
        <v>2</v>
      </c>
      <c r="G41" s="154">
        <f>E41*F41</f>
        <v>62</v>
      </c>
      <c r="H41" s="157">
        <f>'Vigia 12x36 diurno'!I141</f>
        <v>9914.2162710269404</v>
      </c>
      <c r="I41" s="157">
        <f>H41*E41</f>
        <v>307340.70440183498</v>
      </c>
      <c r="J41" s="157">
        <f>I41*12</f>
        <v>3688088.4528220198</v>
      </c>
      <c r="K41" s="162">
        <f>ROUND(J41*2,2)</f>
        <v>7376176.9100000001</v>
      </c>
    </row>
    <row r="42" spans="1:11" ht="20.25" customHeight="1">
      <c r="A42" s="152">
        <v>14</v>
      </c>
      <c r="B42" s="153" t="s">
        <v>40</v>
      </c>
      <c r="C42" s="154" t="s">
        <v>39</v>
      </c>
      <c r="D42" s="155" t="s">
        <v>14</v>
      </c>
      <c r="E42" s="156">
        <v>29</v>
      </c>
      <c r="F42" s="154">
        <v>2</v>
      </c>
      <c r="G42" s="154">
        <f t="shared" ref="G42:G44" si="8">E42*F42</f>
        <v>58</v>
      </c>
      <c r="H42" s="159">
        <f>'Vigia 12x36 noturno'!I141</f>
        <v>11586.012684250099</v>
      </c>
      <c r="I42" s="157">
        <f t="shared" ref="I42:I44" si="9">H42*E42</f>
        <v>335994.36784325202</v>
      </c>
      <c r="J42" s="157">
        <f>I42*12</f>
        <v>4031932.4141190299</v>
      </c>
      <c r="K42" s="162">
        <f t="shared" ref="K42:K43" si="10">ROUND(J42*2,2)</f>
        <v>8063864.8300000001</v>
      </c>
    </row>
    <row r="43" spans="1:11" ht="26.25" customHeight="1">
      <c r="A43" s="152">
        <v>15</v>
      </c>
      <c r="B43" s="158" t="s">
        <v>41</v>
      </c>
      <c r="C43" s="154" t="s">
        <v>42</v>
      </c>
      <c r="D43" s="155" t="s">
        <v>14</v>
      </c>
      <c r="E43" s="155">
        <v>1</v>
      </c>
      <c r="F43" s="154">
        <v>2</v>
      </c>
      <c r="G43" s="154">
        <f t="shared" si="8"/>
        <v>2</v>
      </c>
      <c r="H43" s="159">
        <f>'Op. monitor 12x36 diurno'!I141</f>
        <v>10241.419963636399</v>
      </c>
      <c r="I43" s="157">
        <f t="shared" si="9"/>
        <v>10241.419963636399</v>
      </c>
      <c r="J43" s="157">
        <f t="shared" ref="J43:J44" si="11">I43*12</f>
        <v>122897.039563636</v>
      </c>
      <c r="K43" s="162">
        <f t="shared" si="10"/>
        <v>245794.08</v>
      </c>
    </row>
    <row r="44" spans="1:11" ht="39.75" customHeight="1">
      <c r="A44" s="152">
        <v>16</v>
      </c>
      <c r="B44" s="158" t="s">
        <v>41</v>
      </c>
      <c r="C44" s="154" t="s">
        <v>42</v>
      </c>
      <c r="D44" s="155" t="s">
        <v>14</v>
      </c>
      <c r="E44" s="155">
        <v>1</v>
      </c>
      <c r="F44" s="154">
        <v>2</v>
      </c>
      <c r="G44" s="154">
        <f t="shared" si="8"/>
        <v>2</v>
      </c>
      <c r="H44" s="159">
        <f>'Op. monitor 12x36 noturno'!I141</f>
        <v>12365.6986413223</v>
      </c>
      <c r="I44" s="157">
        <f t="shared" si="9"/>
        <v>12365.6986413223</v>
      </c>
      <c r="J44" s="157">
        <f t="shared" si="11"/>
        <v>148388.38369586799</v>
      </c>
      <c r="K44" s="162">
        <f>ROUND(J44*2,2)</f>
        <v>296776.77</v>
      </c>
    </row>
    <row r="45" spans="1:11">
      <c r="A45" s="198" t="s">
        <v>43</v>
      </c>
      <c r="B45" s="199"/>
      <c r="C45" s="199"/>
      <c r="D45" s="199"/>
      <c r="E45" s="199"/>
      <c r="F45" s="199"/>
      <c r="G45" s="199"/>
      <c r="H45" s="200"/>
      <c r="I45" s="201">
        <f>SUM(I41:I44)</f>
        <v>665942.190850046</v>
      </c>
      <c r="J45" s="202"/>
      <c r="K45" s="203"/>
    </row>
    <row r="46" spans="1:11">
      <c r="A46" s="198" t="s">
        <v>44</v>
      </c>
      <c r="B46" s="199"/>
      <c r="C46" s="199"/>
      <c r="D46" s="199"/>
      <c r="E46" s="199"/>
      <c r="F46" s="199"/>
      <c r="G46" s="199"/>
      <c r="H46" s="200"/>
      <c r="I46" s="210">
        <f>SUM(J41:J44)</f>
        <v>7991306.2902005501</v>
      </c>
      <c r="J46" s="210"/>
      <c r="K46" s="210"/>
    </row>
    <row r="47" spans="1:11">
      <c r="A47" s="198" t="s">
        <v>45</v>
      </c>
      <c r="B47" s="199"/>
      <c r="C47" s="199"/>
      <c r="D47" s="199"/>
      <c r="E47" s="199"/>
      <c r="F47" s="199"/>
      <c r="G47" s="199"/>
      <c r="H47" s="200"/>
      <c r="I47" s="210">
        <f>SUM(K41:K44)</f>
        <v>15982612.59</v>
      </c>
      <c r="J47" s="210"/>
      <c r="K47" s="210"/>
    </row>
    <row r="48" spans="1:11">
      <c r="A48" s="212" t="s">
        <v>46</v>
      </c>
      <c r="B48" s="212"/>
      <c r="C48" s="212"/>
      <c r="D48" s="212"/>
      <c r="E48" s="212"/>
      <c r="F48" s="212"/>
      <c r="G48" s="212"/>
      <c r="H48" s="212"/>
      <c r="I48" s="212"/>
      <c r="J48" s="201">
        <f>I10+I18+I26+I36+I46</f>
        <v>23077540.396907981</v>
      </c>
      <c r="K48" s="213"/>
    </row>
    <row r="49" spans="1:11">
      <c r="A49" s="212" t="s">
        <v>47</v>
      </c>
      <c r="B49" s="212"/>
      <c r="C49" s="212"/>
      <c r="D49" s="212"/>
      <c r="E49" s="212"/>
      <c r="F49" s="212"/>
      <c r="G49" s="212"/>
      <c r="H49" s="212"/>
      <c r="I49" s="212"/>
      <c r="J49" s="201">
        <f>I11+I19+I27+I37+I47</f>
        <v>46155080.810000002</v>
      </c>
      <c r="K49" s="203"/>
    </row>
  </sheetData>
  <mergeCells count="42">
    <mergeCell ref="A49:I49"/>
    <mergeCell ref="J49:K49"/>
    <mergeCell ref="A46:H46"/>
    <mergeCell ref="I46:K46"/>
    <mergeCell ref="A47:H47"/>
    <mergeCell ref="I47:K47"/>
    <mergeCell ref="A48:I48"/>
    <mergeCell ref="J48:K48"/>
    <mergeCell ref="A37:H37"/>
    <mergeCell ref="I37:K37"/>
    <mergeCell ref="A39:K39"/>
    <mergeCell ref="A45:H45"/>
    <mergeCell ref="I45:K45"/>
    <mergeCell ref="A29:K29"/>
    <mergeCell ref="A35:H35"/>
    <mergeCell ref="I35:K35"/>
    <mergeCell ref="A36:H36"/>
    <mergeCell ref="I36:K36"/>
    <mergeCell ref="A25:H25"/>
    <mergeCell ref="I25:K25"/>
    <mergeCell ref="A26:H26"/>
    <mergeCell ref="I26:K26"/>
    <mergeCell ref="A27:H27"/>
    <mergeCell ref="I27:K27"/>
    <mergeCell ref="A18:H18"/>
    <mergeCell ref="I18:K18"/>
    <mergeCell ref="A19:H19"/>
    <mergeCell ref="I19:K19"/>
    <mergeCell ref="A21:K21"/>
    <mergeCell ref="A11:H11"/>
    <mergeCell ref="I11:K11"/>
    <mergeCell ref="A12:K12"/>
    <mergeCell ref="A13:K13"/>
    <mergeCell ref="A17:H17"/>
    <mergeCell ref="I17:K17"/>
    <mergeCell ref="A1:K1"/>
    <mergeCell ref="A3:K3"/>
    <mergeCell ref="A9:H9"/>
    <mergeCell ref="I9:K9"/>
    <mergeCell ref="A10:H10"/>
    <mergeCell ref="I10:K10"/>
    <mergeCell ref="A2:K2"/>
  </mergeCells>
  <pageMargins left="0.23611111111111099" right="0.23611111111111099" top="1.0506944444444399" bottom="1.0506944444444399" header="0" footer="0"/>
  <pageSetup paperSize="9" scale="88" orientation="landscape" r:id="rId1"/>
  <rowBreaks count="2" manualBreakCount="2">
    <brk id="20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97"/>
  <sheetViews>
    <sheetView topLeftCell="A2" zoomScaleNormal="100" workbookViewId="0">
      <selection activeCell="A2" sqref="A2:I2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8" style="1" customWidth="1"/>
    <col min="8" max="8" width="11.85546875" style="1" customWidth="1"/>
    <col min="9" max="9" width="27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10" ht="15" customHeight="1">
      <c r="A1" s="214" t="s">
        <v>48</v>
      </c>
      <c r="B1" s="214"/>
      <c r="C1" s="214"/>
      <c r="D1" s="214"/>
      <c r="E1" s="214"/>
      <c r="F1" s="214"/>
      <c r="G1" s="214"/>
      <c r="H1" s="214"/>
      <c r="I1" s="214"/>
    </row>
    <row r="2" spans="1:10" ht="12.75">
      <c r="A2" s="215" t="s">
        <v>49</v>
      </c>
      <c r="B2" s="216"/>
      <c r="C2" s="216"/>
      <c r="D2" s="216"/>
      <c r="E2" s="216"/>
      <c r="F2" s="216"/>
      <c r="G2" s="216"/>
      <c r="H2" s="216"/>
      <c r="I2" s="217"/>
    </row>
    <row r="3" spans="1:10" ht="12.75">
      <c r="A3" s="215"/>
      <c r="B3" s="218"/>
      <c r="C3" s="218"/>
      <c r="D3" s="218"/>
      <c r="E3" s="218"/>
      <c r="F3" s="218"/>
      <c r="G3" s="218"/>
      <c r="H3" s="218"/>
      <c r="I3" s="219"/>
    </row>
    <row r="4" spans="1:10" ht="12.75">
      <c r="A4" s="215" t="s">
        <v>50</v>
      </c>
      <c r="B4" s="216"/>
      <c r="C4" s="216"/>
      <c r="D4" s="216"/>
      <c r="E4" s="216"/>
      <c r="F4" s="216"/>
      <c r="G4" s="217"/>
      <c r="H4" s="220" t="s">
        <v>51</v>
      </c>
      <c r="I4" s="217"/>
    </row>
    <row r="5" spans="1:10" ht="12.75">
      <c r="A5" s="215"/>
      <c r="B5" s="218"/>
      <c r="C5" s="218"/>
      <c r="D5" s="218"/>
      <c r="E5" s="218"/>
      <c r="F5" s="218"/>
      <c r="G5" s="218"/>
      <c r="H5" s="218"/>
      <c r="I5" s="219"/>
    </row>
    <row r="6" spans="1:10" ht="12.75">
      <c r="A6" s="221" t="s">
        <v>52</v>
      </c>
      <c r="B6" s="216"/>
      <c r="C6" s="216"/>
      <c r="D6" s="216"/>
      <c r="E6" s="216"/>
      <c r="F6" s="216"/>
      <c r="G6" s="216"/>
      <c r="H6" s="216"/>
      <c r="I6" s="217"/>
    </row>
    <row r="7" spans="1:10" ht="12.75">
      <c r="A7" s="56" t="s">
        <v>53</v>
      </c>
      <c r="B7" s="222" t="s">
        <v>54</v>
      </c>
      <c r="C7" s="216"/>
      <c r="D7" s="216"/>
      <c r="E7" s="216"/>
      <c r="F7" s="216"/>
      <c r="G7" s="216"/>
      <c r="H7" s="217"/>
      <c r="I7" s="128"/>
    </row>
    <row r="8" spans="1:10" ht="12.75">
      <c r="A8" s="56" t="s">
        <v>55</v>
      </c>
      <c r="B8" s="222" t="s">
        <v>56</v>
      </c>
      <c r="C8" s="216"/>
      <c r="D8" s="216"/>
      <c r="E8" s="216"/>
      <c r="F8" s="216"/>
      <c r="G8" s="216"/>
      <c r="H8" s="217"/>
      <c r="I8" s="55" t="s">
        <v>57</v>
      </c>
    </row>
    <row r="9" spans="1:10" ht="12.75">
      <c r="A9" s="56" t="s">
        <v>58</v>
      </c>
      <c r="B9" s="222" t="s">
        <v>59</v>
      </c>
      <c r="C9" s="216"/>
      <c r="D9" s="216"/>
      <c r="E9" s="216"/>
      <c r="F9" s="216"/>
      <c r="G9" s="216"/>
      <c r="H9" s="217"/>
      <c r="I9" s="55" t="s">
        <v>60</v>
      </c>
    </row>
    <row r="10" spans="1:10" ht="12.75">
      <c r="A10" s="56" t="s">
        <v>61</v>
      </c>
      <c r="B10" s="222" t="s">
        <v>62</v>
      </c>
      <c r="C10" s="216"/>
      <c r="D10" s="216"/>
      <c r="E10" s="216"/>
      <c r="F10" s="216"/>
      <c r="G10" s="216"/>
      <c r="H10" s="217"/>
      <c r="I10" s="56">
        <v>12</v>
      </c>
    </row>
    <row r="11" spans="1:10" ht="12.75">
      <c r="A11" s="223"/>
      <c r="B11" s="223"/>
      <c r="C11" s="223"/>
      <c r="D11" s="223"/>
      <c r="E11" s="223"/>
      <c r="F11" s="223"/>
      <c r="G11" s="223"/>
      <c r="H11" s="223"/>
      <c r="I11" s="224"/>
    </row>
    <row r="12" spans="1:10" ht="12.75">
      <c r="A12" s="221" t="s">
        <v>63</v>
      </c>
      <c r="B12" s="216"/>
      <c r="C12" s="216"/>
      <c r="D12" s="216"/>
      <c r="E12" s="216"/>
      <c r="F12" s="216"/>
      <c r="G12" s="216"/>
      <c r="H12" s="216"/>
      <c r="I12" s="217"/>
    </row>
    <row r="13" spans="1:10" ht="24" customHeight="1">
      <c r="A13" s="225" t="s">
        <v>64</v>
      </c>
      <c r="B13" s="226"/>
      <c r="C13" s="225" t="s">
        <v>65</v>
      </c>
      <c r="D13" s="226"/>
      <c r="E13" s="227" t="s">
        <v>66</v>
      </c>
      <c r="F13" s="228"/>
      <c r="G13" s="228"/>
      <c r="H13" s="58" t="s">
        <v>67</v>
      </c>
      <c r="I13" s="77" t="s">
        <v>68</v>
      </c>
    </row>
    <row r="14" spans="1:10" ht="12.75">
      <c r="A14" s="229" t="s">
        <v>69</v>
      </c>
      <c r="B14" s="230"/>
      <c r="C14" s="231" t="s">
        <v>14</v>
      </c>
      <c r="D14" s="232"/>
      <c r="E14" s="233">
        <v>12</v>
      </c>
      <c r="F14" s="234"/>
      <c r="G14" s="234"/>
      <c r="H14" s="59">
        <v>2</v>
      </c>
      <c r="I14" s="59">
        <v>24</v>
      </c>
    </row>
    <row r="15" spans="1:10" ht="12.75">
      <c r="A15" s="221" t="s">
        <v>70</v>
      </c>
      <c r="B15" s="216"/>
      <c r="C15" s="216"/>
      <c r="D15" s="216"/>
      <c r="E15" s="216"/>
      <c r="F15" s="216"/>
      <c r="G15" s="216"/>
      <c r="H15" s="216"/>
      <c r="I15" s="217"/>
    </row>
    <row r="16" spans="1:10" ht="12.75">
      <c r="A16" s="56">
        <v>1</v>
      </c>
      <c r="B16" s="222" t="s">
        <v>71</v>
      </c>
      <c r="C16" s="216"/>
      <c r="D16" s="216"/>
      <c r="E16" s="216"/>
      <c r="F16" s="216"/>
      <c r="G16" s="216"/>
      <c r="H16" s="217"/>
      <c r="I16" s="56" t="s">
        <v>72</v>
      </c>
      <c r="J16" s="79"/>
    </row>
    <row r="17" spans="1:16" ht="12.75">
      <c r="A17" s="56">
        <v>2</v>
      </c>
      <c r="B17" s="222" t="s">
        <v>73</v>
      </c>
      <c r="C17" s="216"/>
      <c r="D17" s="216"/>
      <c r="E17" s="216"/>
      <c r="F17" s="216"/>
      <c r="G17" s="216"/>
      <c r="H17" s="217"/>
      <c r="I17" s="56" t="s">
        <v>16</v>
      </c>
    </row>
    <row r="18" spans="1:16" ht="12.75">
      <c r="A18" s="56">
        <v>3</v>
      </c>
      <c r="B18" s="222" t="s">
        <v>74</v>
      </c>
      <c r="C18" s="216"/>
      <c r="D18" s="216"/>
      <c r="E18" s="216"/>
      <c r="F18" s="216"/>
      <c r="G18" s="216"/>
      <c r="H18" s="217"/>
      <c r="I18" s="80">
        <v>1757.2</v>
      </c>
    </row>
    <row r="19" spans="1:16" ht="36">
      <c r="A19" s="129">
        <v>4</v>
      </c>
      <c r="B19" s="235" t="s">
        <v>75</v>
      </c>
      <c r="C19" s="216"/>
      <c r="D19" s="216"/>
      <c r="E19" s="216"/>
      <c r="F19" s="216"/>
      <c r="G19" s="216"/>
      <c r="H19" s="217"/>
      <c r="I19" s="81" t="s">
        <v>76</v>
      </c>
    </row>
    <row r="20" spans="1:16" ht="12.75">
      <c r="A20" s="56">
        <v>5</v>
      </c>
      <c r="B20" s="222" t="s">
        <v>77</v>
      </c>
      <c r="C20" s="216"/>
      <c r="D20" s="216"/>
      <c r="E20" s="216"/>
      <c r="F20" s="216"/>
      <c r="G20" s="216"/>
      <c r="H20" s="217"/>
      <c r="I20" s="76" t="s">
        <v>78</v>
      </c>
    </row>
    <row r="21" spans="1:16" ht="12.75">
      <c r="A21" s="236"/>
      <c r="B21" s="216"/>
      <c r="C21" s="216"/>
      <c r="D21" s="216"/>
      <c r="E21" s="216"/>
      <c r="F21" s="216"/>
      <c r="G21" s="216"/>
      <c r="H21" s="216"/>
      <c r="I21" s="217"/>
    </row>
    <row r="22" spans="1:16" ht="15.75" customHeight="1">
      <c r="A22" s="221" t="s">
        <v>79</v>
      </c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130">
        <v>1</v>
      </c>
      <c r="B23" s="221" t="s">
        <v>80</v>
      </c>
      <c r="C23" s="216"/>
      <c r="D23" s="216"/>
      <c r="E23" s="216"/>
      <c r="F23" s="216"/>
      <c r="G23" s="217"/>
      <c r="H23" s="66" t="s">
        <v>81</v>
      </c>
      <c r="I23" s="66" t="s">
        <v>82</v>
      </c>
    </row>
    <row r="24" spans="1:16" ht="15.75" customHeight="1">
      <c r="A24" s="67" t="s">
        <v>53</v>
      </c>
      <c r="B24" s="222" t="s">
        <v>83</v>
      </c>
      <c r="C24" s="216"/>
      <c r="D24" s="216"/>
      <c r="E24" s="216"/>
      <c r="F24" s="216"/>
      <c r="G24" s="217"/>
      <c r="H24" s="131"/>
      <c r="I24" s="133">
        <f>I18</f>
        <v>1757.2</v>
      </c>
    </row>
    <row r="25" spans="1:16" ht="15.75" customHeight="1">
      <c r="A25" s="67" t="s">
        <v>55</v>
      </c>
      <c r="B25" s="222" t="s">
        <v>84</v>
      </c>
      <c r="C25" s="216"/>
      <c r="D25" s="216"/>
      <c r="E25" s="216"/>
      <c r="F25" s="216"/>
      <c r="G25" s="217"/>
      <c r="H25" s="68">
        <v>0.3</v>
      </c>
      <c r="I25" s="134">
        <f>H25*I24</f>
        <v>527.16</v>
      </c>
    </row>
    <row r="26" spans="1:16" ht="15.75" customHeight="1">
      <c r="A26" s="67" t="s">
        <v>58</v>
      </c>
      <c r="B26" s="222" t="s">
        <v>85</v>
      </c>
      <c r="C26" s="216"/>
      <c r="D26" s="216"/>
      <c r="E26" s="216"/>
      <c r="F26" s="216"/>
      <c r="G26" s="217"/>
      <c r="H26" s="68"/>
      <c r="I26" s="83">
        <v>0</v>
      </c>
    </row>
    <row r="27" spans="1:16" ht="15.75" customHeight="1">
      <c r="A27" s="67" t="s">
        <v>61</v>
      </c>
      <c r="B27" s="222" t="s">
        <v>86</v>
      </c>
      <c r="C27" s="216"/>
      <c r="D27" s="216"/>
      <c r="E27" s="216"/>
      <c r="F27" s="216"/>
      <c r="G27" s="217"/>
      <c r="H27" s="68"/>
      <c r="I27" s="83">
        <v>0</v>
      </c>
      <c r="N27" s="237"/>
      <c r="O27" s="237"/>
      <c r="P27" s="84"/>
    </row>
    <row r="28" spans="1:16" ht="15.75" customHeight="1">
      <c r="A28" s="67" t="s">
        <v>87</v>
      </c>
      <c r="B28" s="222" t="s">
        <v>88</v>
      </c>
      <c r="C28" s="216"/>
      <c r="D28" s="216"/>
      <c r="E28" s="216"/>
      <c r="F28" s="216"/>
      <c r="G28" s="217"/>
      <c r="H28" s="68"/>
      <c r="I28" s="83">
        <v>0</v>
      </c>
    </row>
    <row r="29" spans="1:16" ht="15.75" customHeight="1">
      <c r="A29" s="67" t="s">
        <v>89</v>
      </c>
      <c r="B29" s="222" t="s">
        <v>90</v>
      </c>
      <c r="C29" s="216"/>
      <c r="D29" s="216"/>
      <c r="E29" s="216"/>
      <c r="F29" s="216"/>
      <c r="G29" s="217"/>
      <c r="H29" s="68"/>
      <c r="I29" s="93">
        <v>0</v>
      </c>
    </row>
    <row r="30" spans="1:16" ht="15.75" customHeight="1">
      <c r="A30" s="221" t="s">
        <v>91</v>
      </c>
      <c r="B30" s="216"/>
      <c r="C30" s="216"/>
      <c r="D30" s="216"/>
      <c r="E30" s="216"/>
      <c r="F30" s="216"/>
      <c r="G30" s="216"/>
      <c r="H30" s="217"/>
      <c r="I30" s="85">
        <f>SUM(I24:I29)</f>
        <v>2284.36</v>
      </c>
    </row>
    <row r="31" spans="1:16" ht="15.75" customHeight="1">
      <c r="A31" s="238"/>
      <c r="B31" s="238"/>
      <c r="C31" s="238"/>
      <c r="D31" s="238"/>
      <c r="E31" s="238"/>
      <c r="F31" s="238"/>
      <c r="G31" s="238"/>
      <c r="H31" s="238"/>
      <c r="I31" s="224"/>
    </row>
    <row r="32" spans="1:16" ht="15.75" customHeight="1">
      <c r="A32" s="221" t="s">
        <v>92</v>
      </c>
      <c r="B32" s="216"/>
      <c r="C32" s="216"/>
      <c r="D32" s="216"/>
      <c r="E32" s="216"/>
      <c r="F32" s="216"/>
      <c r="G32" s="216"/>
      <c r="H32" s="216"/>
      <c r="I32" s="217"/>
    </row>
    <row r="33" spans="1:9" ht="15.75" customHeight="1">
      <c r="A33" s="221" t="s">
        <v>93</v>
      </c>
      <c r="B33" s="216"/>
      <c r="C33" s="216"/>
      <c r="D33" s="216"/>
      <c r="E33" s="216"/>
      <c r="F33" s="216"/>
      <c r="G33" s="217"/>
      <c r="H33" s="66" t="s">
        <v>81</v>
      </c>
      <c r="I33" s="66" t="s">
        <v>82</v>
      </c>
    </row>
    <row r="34" spans="1:9" ht="15.75" customHeight="1">
      <c r="A34" s="67" t="s">
        <v>53</v>
      </c>
      <c r="B34" s="222" t="s">
        <v>94</v>
      </c>
      <c r="C34" s="216"/>
      <c r="D34" s="216"/>
      <c r="E34" s="216"/>
      <c r="F34" s="216"/>
      <c r="G34" s="217"/>
      <c r="H34" s="68">
        <f>ROUND(1/12,4)</f>
        <v>8.3299999999999999E-2</v>
      </c>
      <c r="I34" s="86">
        <f>ROUND(I30*H34,2)</f>
        <v>190.29</v>
      </c>
    </row>
    <row r="35" spans="1:9" ht="15.75" customHeight="1">
      <c r="A35" s="67" t="s">
        <v>55</v>
      </c>
      <c r="B35" s="222" t="s">
        <v>95</v>
      </c>
      <c r="C35" s="216"/>
      <c r="D35" s="216"/>
      <c r="E35" s="216"/>
      <c r="F35" s="216"/>
      <c r="G35" s="217"/>
      <c r="H35" s="68">
        <v>0.121</v>
      </c>
      <c r="I35" s="86">
        <f>ROUND(I30*H35,2)</f>
        <v>276.41000000000003</v>
      </c>
    </row>
    <row r="36" spans="1:9" ht="15.75" customHeight="1">
      <c r="A36" s="221" t="s">
        <v>96</v>
      </c>
      <c r="B36" s="216"/>
      <c r="C36" s="216"/>
      <c r="D36" s="216"/>
      <c r="E36" s="216"/>
      <c r="F36" s="216"/>
      <c r="G36" s="217"/>
      <c r="H36" s="69">
        <f>SUM(H34:H35)</f>
        <v>0.20429999999999998</v>
      </c>
      <c r="I36" s="85">
        <f>SUM(I34:I35)</f>
        <v>466.70000000000005</v>
      </c>
    </row>
    <row r="37" spans="1:9" ht="15.75" customHeight="1">
      <c r="A37" s="261" t="s">
        <v>97</v>
      </c>
      <c r="B37" s="244"/>
      <c r="C37" s="244"/>
      <c r="D37" s="244"/>
      <c r="E37" s="244"/>
      <c r="F37" s="244"/>
      <c r="G37" s="239" t="s">
        <v>98</v>
      </c>
      <c r="H37" s="216"/>
      <c r="I37" s="87">
        <f>I30</f>
        <v>2284.36</v>
      </c>
    </row>
    <row r="38" spans="1:9" ht="15.75" customHeight="1">
      <c r="A38" s="262"/>
      <c r="B38" s="261"/>
      <c r="C38" s="261"/>
      <c r="D38" s="261"/>
      <c r="E38" s="261"/>
      <c r="F38" s="263"/>
      <c r="G38" s="239" t="s">
        <v>99</v>
      </c>
      <c r="H38" s="216"/>
      <c r="I38" s="87">
        <f>I36</f>
        <v>466.70000000000005</v>
      </c>
    </row>
    <row r="39" spans="1:9" ht="15.75" customHeight="1">
      <c r="A39" s="264"/>
      <c r="B39" s="249"/>
      <c r="C39" s="249"/>
      <c r="D39" s="249"/>
      <c r="E39" s="249"/>
      <c r="F39" s="249"/>
      <c r="G39" s="239" t="s">
        <v>100</v>
      </c>
      <c r="H39" s="216"/>
      <c r="I39" s="87">
        <f>SUM(I37:I38)</f>
        <v>2751.0600000000004</v>
      </c>
    </row>
    <row r="40" spans="1:9" ht="15.75" customHeight="1">
      <c r="A40" s="221" t="s">
        <v>101</v>
      </c>
      <c r="B40" s="216"/>
      <c r="C40" s="216"/>
      <c r="D40" s="216"/>
      <c r="E40" s="216"/>
      <c r="F40" s="216"/>
      <c r="G40" s="217"/>
      <c r="H40" s="66" t="s">
        <v>81</v>
      </c>
      <c r="I40" s="66" t="s">
        <v>82</v>
      </c>
    </row>
    <row r="41" spans="1:9" ht="15.75" customHeight="1">
      <c r="A41" s="67" t="s">
        <v>53</v>
      </c>
      <c r="B41" s="222" t="s">
        <v>102</v>
      </c>
      <c r="C41" s="216"/>
      <c r="D41" s="216"/>
      <c r="E41" s="216"/>
      <c r="F41" s="216"/>
      <c r="G41" s="217"/>
      <c r="H41" s="68">
        <v>0.2</v>
      </c>
      <c r="I41" s="86">
        <f t="shared" ref="I41:I48" si="0">ROUND($I$39*H41,2)</f>
        <v>550.21</v>
      </c>
    </row>
    <row r="42" spans="1:9" ht="15.75" customHeight="1">
      <c r="A42" s="67" t="s">
        <v>55</v>
      </c>
      <c r="B42" s="222" t="s">
        <v>103</v>
      </c>
      <c r="C42" s="216"/>
      <c r="D42" s="216"/>
      <c r="E42" s="216"/>
      <c r="F42" s="216"/>
      <c r="G42" s="217"/>
      <c r="H42" s="68">
        <v>2.5000000000000001E-2</v>
      </c>
      <c r="I42" s="86">
        <f t="shared" si="0"/>
        <v>68.78</v>
      </c>
    </row>
    <row r="43" spans="1:9" ht="15.75" customHeight="1">
      <c r="A43" s="67" t="s">
        <v>58</v>
      </c>
      <c r="B43" s="222" t="s">
        <v>104</v>
      </c>
      <c r="C43" s="216"/>
      <c r="D43" s="216"/>
      <c r="E43" s="216"/>
      <c r="F43" s="216"/>
      <c r="G43" s="217"/>
      <c r="H43" s="68">
        <v>0.06</v>
      </c>
      <c r="I43" s="86">
        <f t="shared" si="0"/>
        <v>165.06</v>
      </c>
    </row>
    <row r="44" spans="1:9" ht="15.75" customHeight="1">
      <c r="A44" s="67" t="s">
        <v>61</v>
      </c>
      <c r="B44" s="222" t="s">
        <v>105</v>
      </c>
      <c r="C44" s="216"/>
      <c r="D44" s="216"/>
      <c r="E44" s="216"/>
      <c r="F44" s="216"/>
      <c r="G44" s="217"/>
      <c r="H44" s="68">
        <v>1.4999999999999999E-2</v>
      </c>
      <c r="I44" s="86">
        <f t="shared" si="0"/>
        <v>41.27</v>
      </c>
    </row>
    <row r="45" spans="1:9" ht="15.75" customHeight="1">
      <c r="A45" s="67" t="s">
        <v>87</v>
      </c>
      <c r="B45" s="222" t="s">
        <v>106</v>
      </c>
      <c r="C45" s="216"/>
      <c r="D45" s="216"/>
      <c r="E45" s="216"/>
      <c r="F45" s="216"/>
      <c r="G45" s="217"/>
      <c r="H45" s="68">
        <v>0.01</v>
      </c>
      <c r="I45" s="86">
        <f t="shared" si="0"/>
        <v>27.51</v>
      </c>
    </row>
    <row r="46" spans="1:9" ht="15.75" customHeight="1">
      <c r="A46" s="67" t="s">
        <v>89</v>
      </c>
      <c r="B46" s="222" t="s">
        <v>107</v>
      </c>
      <c r="C46" s="216"/>
      <c r="D46" s="216"/>
      <c r="E46" s="216"/>
      <c r="F46" s="216"/>
      <c r="G46" s="217"/>
      <c r="H46" s="68">
        <v>6.0000000000000001E-3</v>
      </c>
      <c r="I46" s="86">
        <f t="shared" si="0"/>
        <v>16.510000000000002</v>
      </c>
    </row>
    <row r="47" spans="1:9" ht="15.75" customHeight="1">
      <c r="A47" s="67" t="s">
        <v>108</v>
      </c>
      <c r="B47" s="222" t="s">
        <v>109</v>
      </c>
      <c r="C47" s="216"/>
      <c r="D47" s="216"/>
      <c r="E47" s="216"/>
      <c r="F47" s="216"/>
      <c r="G47" s="217"/>
      <c r="H47" s="68">
        <v>2E-3</v>
      </c>
      <c r="I47" s="86">
        <f t="shared" si="0"/>
        <v>5.5</v>
      </c>
    </row>
    <row r="48" spans="1:9" ht="15.75" customHeight="1">
      <c r="A48" s="67" t="s">
        <v>110</v>
      </c>
      <c r="B48" s="222" t="s">
        <v>111</v>
      </c>
      <c r="C48" s="216"/>
      <c r="D48" s="216"/>
      <c r="E48" s="216"/>
      <c r="F48" s="216"/>
      <c r="G48" s="217"/>
      <c r="H48" s="68">
        <v>0.08</v>
      </c>
      <c r="I48" s="86">
        <f t="shared" si="0"/>
        <v>220.08</v>
      </c>
    </row>
    <row r="49" spans="1:14" ht="15.75" customHeight="1">
      <c r="A49" s="221" t="s">
        <v>112</v>
      </c>
      <c r="B49" s="216"/>
      <c r="C49" s="216"/>
      <c r="D49" s="216"/>
      <c r="E49" s="216"/>
      <c r="F49" s="216"/>
      <c r="G49" s="217"/>
      <c r="H49" s="69">
        <f>SUM(H41:H48)</f>
        <v>0.39800000000000008</v>
      </c>
      <c r="I49" s="85">
        <f>SUM(I41:I48)</f>
        <v>1094.9199999999998</v>
      </c>
    </row>
    <row r="50" spans="1:14" ht="15.75" customHeight="1">
      <c r="A50" s="240"/>
      <c r="B50" s="216"/>
      <c r="C50" s="216"/>
      <c r="D50" s="216"/>
      <c r="E50" s="216"/>
      <c r="F50" s="216"/>
      <c r="G50" s="216"/>
      <c r="H50" s="216"/>
      <c r="I50" s="217"/>
    </row>
    <row r="51" spans="1:14" ht="15.75" customHeight="1">
      <c r="A51" s="221" t="s">
        <v>113</v>
      </c>
      <c r="B51" s="216"/>
      <c r="C51" s="216"/>
      <c r="D51" s="216"/>
      <c r="E51" s="216"/>
      <c r="F51" s="216"/>
      <c r="G51" s="217"/>
      <c r="H51" s="69"/>
      <c r="I51" s="88" t="s">
        <v>82</v>
      </c>
    </row>
    <row r="52" spans="1:14" ht="15.75" customHeight="1">
      <c r="A52" s="67" t="s">
        <v>53</v>
      </c>
      <c r="B52" s="236" t="s">
        <v>114</v>
      </c>
      <c r="C52" s="216"/>
      <c r="D52" s="216"/>
      <c r="E52" s="216"/>
      <c r="F52" s="216"/>
      <c r="G52" s="217"/>
      <c r="H52" s="70">
        <v>4</v>
      </c>
      <c r="I52" s="89">
        <f>ROUND((H52*2*15)-0.06*I24,2)</f>
        <v>14.57</v>
      </c>
    </row>
    <row r="53" spans="1:14" ht="15.75" customHeight="1">
      <c r="A53" s="67" t="s">
        <v>55</v>
      </c>
      <c r="B53" s="236" t="s">
        <v>115</v>
      </c>
      <c r="C53" s="216"/>
      <c r="D53" s="216"/>
      <c r="E53" s="216"/>
      <c r="F53" s="216"/>
      <c r="G53" s="217"/>
      <c r="H53" s="54" t="s">
        <v>116</v>
      </c>
      <c r="I53" s="90">
        <v>624.6</v>
      </c>
    </row>
    <row r="54" spans="1:14" ht="15.75" customHeight="1">
      <c r="A54" s="71" t="s">
        <v>58</v>
      </c>
      <c r="B54" s="241" t="s">
        <v>117</v>
      </c>
      <c r="C54" s="216"/>
      <c r="D54" s="216"/>
      <c r="E54" s="216"/>
      <c r="F54" s="216"/>
      <c r="G54" s="217"/>
      <c r="H54" s="103" t="s">
        <v>116</v>
      </c>
      <c r="I54" s="89">
        <v>69.150000000000006</v>
      </c>
      <c r="J54" s="92"/>
    </row>
    <row r="55" spans="1:14" ht="15.75" customHeight="1">
      <c r="A55" s="67" t="s">
        <v>61</v>
      </c>
      <c r="B55" s="236" t="s">
        <v>118</v>
      </c>
      <c r="C55" s="216"/>
      <c r="D55" s="216"/>
      <c r="E55" s="216"/>
      <c r="F55" s="216"/>
      <c r="G55" s="217"/>
      <c r="H55" s="73" t="s">
        <v>116</v>
      </c>
      <c r="I55" s="147">
        <f>ROUND((I24*26)*0.002/12,2)</f>
        <v>7.61</v>
      </c>
    </row>
    <row r="56" spans="1:14" ht="15.75" customHeight="1">
      <c r="A56" s="221" t="s">
        <v>119</v>
      </c>
      <c r="B56" s="216"/>
      <c r="C56" s="216"/>
      <c r="D56" s="216"/>
      <c r="E56" s="216"/>
      <c r="F56" s="216"/>
      <c r="G56" s="216"/>
      <c r="H56" s="217"/>
      <c r="I56" s="148">
        <f>SUM(I52:I55)</f>
        <v>715.93000000000006</v>
      </c>
    </row>
    <row r="57" spans="1:14" ht="15.75" customHeight="1">
      <c r="A57" s="221" t="s">
        <v>120</v>
      </c>
      <c r="B57" s="216"/>
      <c r="C57" s="216"/>
      <c r="D57" s="216"/>
      <c r="E57" s="216"/>
      <c r="F57" s="216"/>
      <c r="G57" s="216"/>
      <c r="H57" s="216"/>
      <c r="I57" s="217"/>
    </row>
    <row r="58" spans="1:14" ht="15.75" customHeight="1">
      <c r="A58" s="221" t="s">
        <v>121</v>
      </c>
      <c r="B58" s="216"/>
      <c r="C58" s="216"/>
      <c r="D58" s="216"/>
      <c r="E58" s="216"/>
      <c r="F58" s="216"/>
      <c r="G58" s="216"/>
      <c r="H58" s="217"/>
      <c r="I58" s="66" t="s">
        <v>82</v>
      </c>
    </row>
    <row r="59" spans="1:14" ht="15.75" customHeight="1">
      <c r="A59" s="67" t="s">
        <v>122</v>
      </c>
      <c r="B59" s="242" t="s">
        <v>123</v>
      </c>
      <c r="C59" s="216"/>
      <c r="D59" s="216"/>
      <c r="E59" s="216"/>
      <c r="F59" s="216"/>
      <c r="G59" s="216"/>
      <c r="H59" s="217"/>
      <c r="I59" s="86">
        <f>I36</f>
        <v>466.70000000000005</v>
      </c>
    </row>
    <row r="60" spans="1:14" ht="15.75" customHeight="1">
      <c r="A60" s="74" t="s">
        <v>124</v>
      </c>
      <c r="B60" s="243" t="s">
        <v>125</v>
      </c>
      <c r="C60" s="244"/>
      <c r="D60" s="244"/>
      <c r="E60" s="244"/>
      <c r="F60" s="244"/>
      <c r="G60" s="244"/>
      <c r="H60" s="245"/>
      <c r="I60" s="95">
        <f>I49</f>
        <v>1094.9199999999998</v>
      </c>
      <c r="N60" s="96"/>
    </row>
    <row r="61" spans="1:14" ht="15.75" customHeight="1">
      <c r="A61" s="75" t="s">
        <v>126</v>
      </c>
      <c r="B61" s="246" t="s">
        <v>127</v>
      </c>
      <c r="C61" s="247"/>
      <c r="D61" s="247"/>
      <c r="E61" s="247"/>
      <c r="F61" s="247"/>
      <c r="G61" s="247"/>
      <c r="H61" s="247"/>
      <c r="I61" s="97">
        <f>I56</f>
        <v>715.93000000000006</v>
      </c>
    </row>
    <row r="62" spans="1:14" ht="15.75" customHeight="1">
      <c r="A62" s="248" t="s">
        <v>128</v>
      </c>
      <c r="B62" s="249"/>
      <c r="C62" s="249"/>
      <c r="D62" s="249"/>
      <c r="E62" s="249"/>
      <c r="F62" s="249"/>
      <c r="G62" s="249"/>
      <c r="H62" s="250"/>
      <c r="I62" s="98">
        <f>SUM(I59:I61)</f>
        <v>2277.5500000000002</v>
      </c>
    </row>
    <row r="63" spans="1:14" ht="15.75" customHeight="1">
      <c r="A63" s="265" t="s">
        <v>129</v>
      </c>
      <c r="B63" s="244"/>
      <c r="C63" s="244"/>
      <c r="D63" s="244"/>
      <c r="E63" s="244"/>
      <c r="F63" s="244"/>
      <c r="G63" s="239" t="s">
        <v>98</v>
      </c>
      <c r="H63" s="216"/>
      <c r="I63" s="87">
        <f>I30</f>
        <v>2284.36</v>
      </c>
    </row>
    <row r="64" spans="1:14" ht="15.75" customHeight="1">
      <c r="A64" s="262"/>
      <c r="B64" s="265"/>
      <c r="C64" s="265"/>
      <c r="D64" s="265"/>
      <c r="E64" s="265"/>
      <c r="F64" s="263"/>
      <c r="G64" s="239" t="s">
        <v>130</v>
      </c>
      <c r="H64" s="216"/>
      <c r="I64" s="87">
        <f>I62</f>
        <v>2277.5500000000002</v>
      </c>
    </row>
    <row r="65" spans="1:14" ht="15.75" customHeight="1">
      <c r="A65" s="264"/>
      <c r="B65" s="249"/>
      <c r="C65" s="249"/>
      <c r="D65" s="249"/>
      <c r="E65" s="249"/>
      <c r="F65" s="249"/>
      <c r="G65" s="239" t="s">
        <v>100</v>
      </c>
      <c r="H65" s="216"/>
      <c r="I65" s="87">
        <f>SUM(I63:I64)</f>
        <v>4561.91</v>
      </c>
    </row>
    <row r="66" spans="1:14" ht="15.75" customHeight="1">
      <c r="A66" s="221" t="s">
        <v>131</v>
      </c>
      <c r="B66" s="216"/>
      <c r="C66" s="216"/>
      <c r="D66" s="216"/>
      <c r="E66" s="216"/>
      <c r="F66" s="216"/>
      <c r="G66" s="216"/>
      <c r="H66" s="216"/>
      <c r="I66" s="217"/>
    </row>
    <row r="67" spans="1:14" ht="15.75" customHeight="1">
      <c r="A67" s="67">
        <v>3</v>
      </c>
      <c r="B67" s="221" t="s">
        <v>132</v>
      </c>
      <c r="C67" s="216"/>
      <c r="D67" s="216"/>
      <c r="E67" s="216"/>
      <c r="F67" s="216"/>
      <c r="G67" s="217"/>
      <c r="H67" s="66" t="s">
        <v>81</v>
      </c>
      <c r="I67" s="66" t="s">
        <v>82</v>
      </c>
    </row>
    <row r="68" spans="1:14" ht="15.75" customHeight="1">
      <c r="A68" s="67" t="s">
        <v>53</v>
      </c>
      <c r="B68" s="222" t="s">
        <v>133</v>
      </c>
      <c r="C68" s="216"/>
      <c r="D68" s="216"/>
      <c r="E68" s="216"/>
      <c r="F68" s="216"/>
      <c r="G68" s="217"/>
      <c r="H68" s="68">
        <f>ROUND(((1/12)*5%),4)</f>
        <v>4.1999999999999997E-3</v>
      </c>
      <c r="I68" s="86">
        <f t="shared" ref="I68:I72" si="1">ROUND(H68*$I$65,2)</f>
        <v>19.16</v>
      </c>
    </row>
    <row r="69" spans="1:14" ht="15.75" customHeight="1">
      <c r="A69" s="67" t="s">
        <v>55</v>
      </c>
      <c r="B69" s="222" t="s">
        <v>134</v>
      </c>
      <c r="C69" s="216"/>
      <c r="D69" s="216"/>
      <c r="E69" s="216"/>
      <c r="F69" s="216"/>
      <c r="G69" s="217"/>
      <c r="H69" s="68">
        <f>TRUNC(H68*H48,4)</f>
        <v>2.9999999999999997E-4</v>
      </c>
      <c r="I69" s="86">
        <f t="shared" si="1"/>
        <v>1.37</v>
      </c>
    </row>
    <row r="70" spans="1:14" ht="15.75" customHeight="1">
      <c r="A70" s="67" t="s">
        <v>58</v>
      </c>
      <c r="B70" s="222" t="s">
        <v>135</v>
      </c>
      <c r="C70" s="216"/>
      <c r="D70" s="216"/>
      <c r="E70" s="216"/>
      <c r="F70" s="216"/>
      <c r="G70" s="217"/>
      <c r="H70" s="68">
        <f>ROUND(((7/30)/12)*95%,4)</f>
        <v>1.8499999999999999E-2</v>
      </c>
      <c r="I70" s="86">
        <f t="shared" si="1"/>
        <v>84.4</v>
      </c>
    </row>
    <row r="71" spans="1:14" ht="15.75" customHeight="1">
      <c r="A71" s="99" t="s">
        <v>61</v>
      </c>
      <c r="B71" s="251" t="s">
        <v>136</v>
      </c>
      <c r="C71" s="216"/>
      <c r="D71" s="216"/>
      <c r="E71" s="216"/>
      <c r="F71" s="216"/>
      <c r="G71" s="217"/>
      <c r="H71" s="68">
        <f>ROUND(H70*H49,4)</f>
        <v>7.4000000000000003E-3</v>
      </c>
      <c r="I71" s="86">
        <f t="shared" si="1"/>
        <v>33.76</v>
      </c>
    </row>
    <row r="72" spans="1:14" ht="15.75" customHeight="1">
      <c r="A72" s="67" t="s">
        <v>87</v>
      </c>
      <c r="B72" s="222" t="s">
        <v>137</v>
      </c>
      <c r="C72" s="216"/>
      <c r="D72" s="216"/>
      <c r="E72" s="216"/>
      <c r="F72" s="216"/>
      <c r="G72" s="217"/>
      <c r="H72" s="68">
        <v>0.04</v>
      </c>
      <c r="I72" s="86">
        <f t="shared" si="1"/>
        <v>182.48</v>
      </c>
    </row>
    <row r="73" spans="1:14" ht="15.75" customHeight="1">
      <c r="A73" s="221" t="s">
        <v>138</v>
      </c>
      <c r="B73" s="216"/>
      <c r="C73" s="216"/>
      <c r="D73" s="216"/>
      <c r="E73" s="216"/>
      <c r="F73" s="216"/>
      <c r="G73" s="217"/>
      <c r="H73" s="69">
        <f>SUM(H68:H72)</f>
        <v>7.0400000000000004E-2</v>
      </c>
      <c r="I73" s="85">
        <f>SUM(I68:I72)</f>
        <v>321.16999999999996</v>
      </c>
    </row>
    <row r="74" spans="1:14" ht="15.75" customHeight="1">
      <c r="A74" s="261" t="s">
        <v>139</v>
      </c>
      <c r="B74" s="244"/>
      <c r="C74" s="244"/>
      <c r="D74" s="244"/>
      <c r="E74" s="244"/>
      <c r="F74" s="244"/>
      <c r="G74" s="239" t="s">
        <v>98</v>
      </c>
      <c r="H74" s="216"/>
      <c r="I74" s="87">
        <f>I30</f>
        <v>2284.36</v>
      </c>
    </row>
    <row r="75" spans="1:14" ht="15.75" customHeight="1">
      <c r="A75" s="262"/>
      <c r="B75" s="261"/>
      <c r="C75" s="261"/>
      <c r="D75" s="261"/>
      <c r="E75" s="261"/>
      <c r="F75" s="263"/>
      <c r="G75" s="239" t="s">
        <v>130</v>
      </c>
      <c r="H75" s="216"/>
      <c r="I75" s="87">
        <f>I62</f>
        <v>2277.5500000000002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140</v>
      </c>
      <c r="H76" s="216"/>
      <c r="I76" s="87">
        <f>I73</f>
        <v>321.16999999999996</v>
      </c>
      <c r="N76" s="115"/>
    </row>
    <row r="77" spans="1:14" ht="15.75" customHeight="1">
      <c r="A77" s="262"/>
      <c r="B77" s="263"/>
      <c r="C77" s="263"/>
      <c r="D77" s="263"/>
      <c r="E77" s="263"/>
      <c r="F77" s="263"/>
      <c r="G77" s="239" t="s">
        <v>100</v>
      </c>
      <c r="H77" s="216"/>
      <c r="I77" s="87">
        <f>SUM(I74:I76)</f>
        <v>4883.08</v>
      </c>
    </row>
    <row r="78" spans="1:14" ht="15.75" customHeight="1">
      <c r="A78" s="221" t="s">
        <v>141</v>
      </c>
      <c r="B78" s="216"/>
      <c r="C78" s="216"/>
      <c r="D78" s="216"/>
      <c r="E78" s="216"/>
      <c r="F78" s="216"/>
      <c r="G78" s="216"/>
      <c r="H78" s="216"/>
      <c r="I78" s="217"/>
    </row>
    <row r="79" spans="1:14" ht="15.75" customHeight="1">
      <c r="A79" s="221" t="s">
        <v>142</v>
      </c>
      <c r="B79" s="216"/>
      <c r="C79" s="216"/>
      <c r="D79" s="216"/>
      <c r="E79" s="216"/>
      <c r="F79" s="216"/>
      <c r="G79" s="217"/>
      <c r="H79" s="66" t="s">
        <v>81</v>
      </c>
      <c r="I79" s="66" t="s">
        <v>82</v>
      </c>
    </row>
    <row r="80" spans="1:14" ht="15.75" customHeight="1">
      <c r="A80" s="67" t="s">
        <v>53</v>
      </c>
      <c r="B80" s="222" t="s">
        <v>143</v>
      </c>
      <c r="C80" s="216"/>
      <c r="D80" s="216"/>
      <c r="E80" s="216"/>
      <c r="F80" s="216"/>
      <c r="G80" s="217"/>
      <c r="H80" s="68">
        <f>ROUND(((1+1/3)/12)/12,4)</f>
        <v>9.2999999999999992E-3</v>
      </c>
      <c r="I80" s="86">
        <f t="shared" ref="I80:I85" si="2">ROUND(H80*$I$77,2)</f>
        <v>45.41</v>
      </c>
    </row>
    <row r="81" spans="1:12" ht="15.75" customHeight="1">
      <c r="A81" s="67" t="s">
        <v>55</v>
      </c>
      <c r="B81" s="222" t="s">
        <v>144</v>
      </c>
      <c r="C81" s="216"/>
      <c r="D81" s="216"/>
      <c r="E81" s="216"/>
      <c r="F81" s="216"/>
      <c r="G81" s="217"/>
      <c r="H81" s="68">
        <f>ROUND((2/30)/12,4)</f>
        <v>5.5999999999999999E-3</v>
      </c>
      <c r="I81" s="86">
        <f t="shared" si="2"/>
        <v>27.35</v>
      </c>
      <c r="L81" s="115"/>
    </row>
    <row r="82" spans="1:12" ht="15.75" customHeight="1">
      <c r="A82" s="67" t="s">
        <v>58</v>
      </c>
      <c r="B82" s="222" t="s">
        <v>145</v>
      </c>
      <c r="C82" s="216"/>
      <c r="D82" s="216"/>
      <c r="E82" s="216"/>
      <c r="F82" s="216"/>
      <c r="G82" s="217"/>
      <c r="H82" s="68">
        <f>ROUND(((5/30)/12)*2%,4)</f>
        <v>2.9999999999999997E-4</v>
      </c>
      <c r="I82" s="86">
        <f t="shared" si="2"/>
        <v>1.46</v>
      </c>
      <c r="K82" s="115"/>
    </row>
    <row r="83" spans="1:12" ht="15.75" customHeight="1">
      <c r="A83" s="67" t="s">
        <v>61</v>
      </c>
      <c r="B83" s="222" t="s">
        <v>146</v>
      </c>
      <c r="C83" s="216"/>
      <c r="D83" s="216"/>
      <c r="E83" s="216"/>
      <c r="F83" s="216"/>
      <c r="G83" s="217"/>
      <c r="H83" s="68">
        <f>ROUND(((15/30)/12)*8%,4)</f>
        <v>3.3E-3</v>
      </c>
      <c r="I83" s="86">
        <f t="shared" si="2"/>
        <v>16.11</v>
      </c>
    </row>
    <row r="84" spans="1:12" ht="15.75" customHeight="1">
      <c r="A84" s="67" t="s">
        <v>87</v>
      </c>
      <c r="B84" s="222" t="s">
        <v>147</v>
      </c>
      <c r="C84" s="216"/>
      <c r="D84" s="216"/>
      <c r="E84" s="216"/>
      <c r="F84" s="216"/>
      <c r="G84" s="217"/>
      <c r="H84" s="68">
        <f>ROUND(((1+1/3)/12*4/12)*2%,4)</f>
        <v>6.9999999999999999E-4</v>
      </c>
      <c r="I84" s="86">
        <f t="shared" si="2"/>
        <v>3.42</v>
      </c>
    </row>
    <row r="85" spans="1:12" ht="15.75" customHeight="1">
      <c r="A85" s="71" t="s">
        <v>89</v>
      </c>
      <c r="B85" s="252" t="s">
        <v>148</v>
      </c>
      <c r="C85" s="216"/>
      <c r="D85" s="216"/>
      <c r="E85" s="216"/>
      <c r="F85" s="216"/>
      <c r="G85" s="217"/>
      <c r="H85" s="100">
        <v>0</v>
      </c>
      <c r="I85" s="86">
        <f t="shared" si="2"/>
        <v>0</v>
      </c>
    </row>
    <row r="86" spans="1:12" ht="15.75" customHeight="1">
      <c r="A86" s="221" t="s">
        <v>149</v>
      </c>
      <c r="B86" s="216"/>
      <c r="C86" s="216"/>
      <c r="D86" s="216"/>
      <c r="E86" s="216"/>
      <c r="F86" s="216"/>
      <c r="G86" s="217"/>
      <c r="H86" s="69">
        <f>SUM(H80:H85)</f>
        <v>1.9199999999999998E-2</v>
      </c>
      <c r="I86" s="85">
        <f>SUM(I80:I85)</f>
        <v>93.749999999999986</v>
      </c>
    </row>
    <row r="87" spans="1:12" ht="15.75" customHeight="1">
      <c r="A87" s="240"/>
      <c r="B87" s="216"/>
      <c r="C87" s="216"/>
      <c r="D87" s="216"/>
      <c r="E87" s="216"/>
      <c r="F87" s="216"/>
      <c r="G87" s="216"/>
      <c r="H87" s="216"/>
      <c r="I87" s="217"/>
    </row>
    <row r="88" spans="1:12" ht="15.75" customHeight="1">
      <c r="A88" s="253" t="s">
        <v>150</v>
      </c>
      <c r="B88" s="216"/>
      <c r="C88" s="216"/>
      <c r="D88" s="216"/>
      <c r="E88" s="216"/>
      <c r="F88" s="216"/>
      <c r="G88" s="217"/>
      <c r="H88" s="101" t="s">
        <v>81</v>
      </c>
      <c r="I88" s="101" t="s">
        <v>82</v>
      </c>
    </row>
    <row r="89" spans="1:12" ht="15.75" customHeight="1">
      <c r="A89" s="63" t="s">
        <v>53</v>
      </c>
      <c r="B89" s="254" t="s">
        <v>151</v>
      </c>
      <c r="C89" s="216"/>
      <c r="D89" s="216"/>
      <c r="E89" s="216"/>
      <c r="F89" s="216"/>
      <c r="G89" s="217"/>
      <c r="H89" s="65">
        <v>0.6</v>
      </c>
      <c r="I89" s="116">
        <f>(I30/220*1.6*15)</f>
        <v>249.20290909090912</v>
      </c>
    </row>
    <row r="90" spans="1:12" ht="15.75" customHeight="1">
      <c r="A90" s="255" t="s">
        <v>152</v>
      </c>
      <c r="B90" s="216"/>
      <c r="C90" s="216"/>
      <c r="D90" s="216"/>
      <c r="E90" s="216"/>
      <c r="F90" s="216"/>
      <c r="G90" s="217"/>
      <c r="H90" s="146">
        <f>H89</f>
        <v>0.6</v>
      </c>
      <c r="I90" s="145">
        <f>I89</f>
        <v>249.20290909090912</v>
      </c>
    </row>
    <row r="91" spans="1:12" ht="15.75" customHeight="1">
      <c r="A91" s="256"/>
      <c r="B91" s="216"/>
      <c r="C91" s="216"/>
      <c r="D91" s="216"/>
      <c r="E91" s="216"/>
      <c r="F91" s="216"/>
      <c r="G91" s="216"/>
      <c r="H91" s="216"/>
      <c r="I91" s="217"/>
    </row>
    <row r="92" spans="1:12" ht="15.75" customHeight="1">
      <c r="A92" s="255" t="s">
        <v>153</v>
      </c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55" t="s">
        <v>154</v>
      </c>
      <c r="B93" s="216"/>
      <c r="C93" s="216"/>
      <c r="D93" s="216"/>
      <c r="E93" s="216"/>
      <c r="F93" s="216"/>
      <c r="G93" s="216"/>
      <c r="H93" s="217"/>
      <c r="I93" s="62" t="s">
        <v>82</v>
      </c>
    </row>
    <row r="94" spans="1:12" ht="15.75" customHeight="1">
      <c r="A94" s="63" t="s">
        <v>155</v>
      </c>
      <c r="B94" s="220" t="s">
        <v>156</v>
      </c>
      <c r="C94" s="216"/>
      <c r="D94" s="216"/>
      <c r="E94" s="216"/>
      <c r="F94" s="216"/>
      <c r="G94" s="216"/>
      <c r="H94" s="217"/>
      <c r="I94" s="116">
        <f>I86</f>
        <v>93.749999999999986</v>
      </c>
    </row>
    <row r="95" spans="1:12" ht="15.75" customHeight="1">
      <c r="A95" s="63" t="s">
        <v>157</v>
      </c>
      <c r="B95" s="220" t="s">
        <v>158</v>
      </c>
      <c r="C95" s="216"/>
      <c r="D95" s="216"/>
      <c r="E95" s="216"/>
      <c r="F95" s="216"/>
      <c r="G95" s="216"/>
      <c r="H95" s="217"/>
      <c r="I95" s="116">
        <f>I90</f>
        <v>249.20290909090912</v>
      </c>
    </row>
    <row r="96" spans="1:12" ht="15.75" customHeight="1">
      <c r="A96" s="221" t="s">
        <v>159</v>
      </c>
      <c r="B96" s="216"/>
      <c r="C96" s="216"/>
      <c r="D96" s="216"/>
      <c r="E96" s="216"/>
      <c r="F96" s="216"/>
      <c r="G96" s="216"/>
      <c r="H96" s="217"/>
      <c r="I96" s="85">
        <f>SUM(I94:I95)</f>
        <v>342.95290909090909</v>
      </c>
    </row>
    <row r="97" spans="1:9" ht="15.75" customHeight="1">
      <c r="A97" s="240"/>
      <c r="B97" s="216"/>
      <c r="C97" s="216"/>
      <c r="D97" s="216"/>
      <c r="E97" s="216"/>
      <c r="F97" s="216"/>
      <c r="G97" s="216"/>
      <c r="H97" s="216"/>
      <c r="I97" s="217"/>
    </row>
    <row r="98" spans="1:9" ht="15.75" customHeight="1">
      <c r="A98" s="221" t="s">
        <v>160</v>
      </c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66">
        <v>5</v>
      </c>
      <c r="B99" s="221" t="s">
        <v>161</v>
      </c>
      <c r="C99" s="216"/>
      <c r="D99" s="216"/>
      <c r="E99" s="216"/>
      <c r="F99" s="216"/>
      <c r="G99" s="217"/>
      <c r="H99" s="66"/>
      <c r="I99" s="66" t="s">
        <v>82</v>
      </c>
    </row>
    <row r="100" spans="1:9" ht="15.75" customHeight="1">
      <c r="A100" s="104" t="s">
        <v>53</v>
      </c>
      <c r="B100" s="236" t="s">
        <v>162</v>
      </c>
      <c r="C100" s="216"/>
      <c r="D100" s="216"/>
      <c r="E100" s="216"/>
      <c r="F100" s="216"/>
      <c r="G100" s="217"/>
      <c r="H100" s="105" t="s">
        <v>116</v>
      </c>
      <c r="I100" s="119">
        <f>MATERIAIS!F12</f>
        <v>3.2025000000000001</v>
      </c>
    </row>
    <row r="101" spans="1:9" ht="15.75" customHeight="1">
      <c r="A101" s="104" t="s">
        <v>55</v>
      </c>
      <c r="B101" s="236" t="s">
        <v>163</v>
      </c>
      <c r="C101" s="216"/>
      <c r="D101" s="216"/>
      <c r="E101" s="216"/>
      <c r="F101" s="216"/>
      <c r="G101" s="217"/>
      <c r="H101" s="105" t="s">
        <v>116</v>
      </c>
      <c r="I101" s="119">
        <f>EPIs!F17</f>
        <v>38.643822222222198</v>
      </c>
    </row>
    <row r="102" spans="1:9" ht="15.75" customHeight="1">
      <c r="A102" s="104" t="s">
        <v>58</v>
      </c>
      <c r="B102" s="236" t="s">
        <v>164</v>
      </c>
      <c r="C102" s="216"/>
      <c r="D102" s="216"/>
      <c r="E102" s="216"/>
      <c r="F102" s="216"/>
      <c r="G102" s="217"/>
      <c r="H102" s="105" t="s">
        <v>116</v>
      </c>
      <c r="I102" s="119">
        <f>UNIFORMES!F13</f>
        <v>49.02</v>
      </c>
    </row>
    <row r="103" spans="1:9" ht="15.75" customHeight="1">
      <c r="A103" s="104" t="s">
        <v>61</v>
      </c>
      <c r="B103" s="236" t="s">
        <v>165</v>
      </c>
      <c r="C103" s="216"/>
      <c r="D103" s="216"/>
      <c r="E103" s="216"/>
      <c r="F103" s="216"/>
      <c r="G103" s="217"/>
      <c r="H103" s="106" t="s">
        <v>116</v>
      </c>
      <c r="I103" s="119">
        <f>EQUIPAMENTOS!I27</f>
        <v>24.577824074074101</v>
      </c>
    </row>
    <row r="104" spans="1:9" ht="15.75" customHeight="1">
      <c r="A104" s="221" t="s">
        <v>166</v>
      </c>
      <c r="B104" s="216"/>
      <c r="C104" s="216"/>
      <c r="D104" s="216"/>
      <c r="E104" s="216"/>
      <c r="F104" s="216"/>
      <c r="G104" s="217"/>
      <c r="H104" s="69" t="s">
        <v>116</v>
      </c>
      <c r="I104" s="85">
        <f>SUM(I100:I103)</f>
        <v>115.44414629629631</v>
      </c>
    </row>
    <row r="105" spans="1:9" ht="15.75" customHeight="1">
      <c r="A105" s="261" t="s">
        <v>167</v>
      </c>
      <c r="B105" s="244"/>
      <c r="C105" s="244"/>
      <c r="D105" s="244"/>
      <c r="E105" s="244"/>
      <c r="F105" s="244"/>
      <c r="G105" s="239" t="s">
        <v>98</v>
      </c>
      <c r="H105" s="216"/>
      <c r="I105" s="87">
        <f>I30</f>
        <v>2284.36</v>
      </c>
    </row>
    <row r="106" spans="1:9" ht="15.75" customHeight="1">
      <c r="A106" s="262"/>
      <c r="B106" s="261"/>
      <c r="C106" s="261"/>
      <c r="D106" s="261"/>
      <c r="E106" s="261"/>
      <c r="F106" s="263"/>
      <c r="G106" s="239" t="s">
        <v>130</v>
      </c>
      <c r="H106" s="216"/>
      <c r="I106" s="87">
        <f>I62</f>
        <v>2277.5500000000002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140</v>
      </c>
      <c r="H107" s="216"/>
      <c r="I107" s="87">
        <f>I73</f>
        <v>321.16999999999996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168</v>
      </c>
      <c r="H108" s="216"/>
      <c r="I108" s="87">
        <f>I96</f>
        <v>342.95290909090909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169</v>
      </c>
      <c r="H109" s="216"/>
      <c r="I109" s="87">
        <f>I104</f>
        <v>115.44414629629631</v>
      </c>
    </row>
    <row r="110" spans="1:9" ht="15.75" customHeight="1">
      <c r="A110" s="262"/>
      <c r="B110" s="263"/>
      <c r="C110" s="263"/>
      <c r="D110" s="263"/>
      <c r="E110" s="263"/>
      <c r="F110" s="263"/>
      <c r="G110" s="239" t="s">
        <v>100</v>
      </c>
      <c r="H110" s="216"/>
      <c r="I110" s="87">
        <f>SUM(I105:I109)</f>
        <v>5341.4770553872049</v>
      </c>
    </row>
    <row r="111" spans="1:9" ht="15.75" customHeight="1">
      <c r="A111" s="221" t="s">
        <v>170</v>
      </c>
      <c r="B111" s="216"/>
      <c r="C111" s="216"/>
      <c r="D111" s="216"/>
      <c r="E111" s="216"/>
      <c r="F111" s="216"/>
      <c r="G111" s="216"/>
      <c r="H111" s="216"/>
      <c r="I111" s="217"/>
    </row>
    <row r="112" spans="1:9" ht="15.75" customHeight="1">
      <c r="A112" s="66">
        <v>6</v>
      </c>
      <c r="B112" s="221" t="s">
        <v>171</v>
      </c>
      <c r="C112" s="216"/>
      <c r="D112" s="216"/>
      <c r="E112" s="216"/>
      <c r="F112" s="216"/>
      <c r="G112" s="217"/>
      <c r="H112" s="66" t="s">
        <v>81</v>
      </c>
      <c r="I112" s="66" t="s">
        <v>82</v>
      </c>
    </row>
    <row r="113" spans="1:9" ht="15.75" customHeight="1">
      <c r="A113" s="67" t="s">
        <v>53</v>
      </c>
      <c r="B113" s="222" t="s">
        <v>172</v>
      </c>
      <c r="C113" s="216"/>
      <c r="D113" s="216"/>
      <c r="E113" s="216"/>
      <c r="F113" s="216"/>
      <c r="G113" s="217"/>
      <c r="H113" s="107">
        <v>0.05</v>
      </c>
      <c r="I113" s="86">
        <f>ROUND(H113*I110,2)</f>
        <v>267.07</v>
      </c>
    </row>
    <row r="114" spans="1:9" ht="15.75" customHeight="1">
      <c r="A114" s="67" t="s">
        <v>55</v>
      </c>
      <c r="B114" s="222" t="s">
        <v>173</v>
      </c>
      <c r="C114" s="216"/>
      <c r="D114" s="216"/>
      <c r="E114" s="216"/>
      <c r="F114" s="216"/>
      <c r="G114" s="217"/>
      <c r="H114" s="107">
        <v>0.1</v>
      </c>
      <c r="I114" s="86">
        <f>ROUND(H114*(I110+I113),2)</f>
        <v>560.85</v>
      </c>
    </row>
    <row r="115" spans="1:9" ht="15.75" customHeight="1">
      <c r="A115" s="67" t="s">
        <v>58</v>
      </c>
      <c r="B115" s="266" t="s">
        <v>174</v>
      </c>
      <c r="C115" s="216"/>
      <c r="D115" s="216"/>
      <c r="E115" s="216"/>
      <c r="F115" s="216"/>
      <c r="G115" s="217"/>
      <c r="H115" s="68"/>
      <c r="I115" s="120"/>
    </row>
    <row r="116" spans="1:9" ht="15.75" customHeight="1">
      <c r="A116" s="67" t="s">
        <v>175</v>
      </c>
      <c r="B116" s="222" t="s">
        <v>176</v>
      </c>
      <c r="C116" s="216"/>
      <c r="D116" s="216"/>
      <c r="E116" s="216"/>
      <c r="F116" s="216"/>
      <c r="G116" s="217"/>
      <c r="H116" s="107">
        <v>1.6500000000000001E-2</v>
      </c>
      <c r="I116" s="86">
        <f t="shared" ref="I116:I118" si="3">ROUND($I$126*H116,2)</f>
        <v>118.71</v>
      </c>
    </row>
    <row r="117" spans="1:9" ht="15.75" customHeight="1">
      <c r="A117" s="67" t="s">
        <v>177</v>
      </c>
      <c r="B117" s="222" t="s">
        <v>178</v>
      </c>
      <c r="C117" s="216"/>
      <c r="D117" s="216"/>
      <c r="E117" s="216"/>
      <c r="F117" s="216"/>
      <c r="G117" s="217"/>
      <c r="H117" s="108">
        <v>7.5999999999999998E-2</v>
      </c>
      <c r="I117" s="86">
        <f t="shared" si="3"/>
        <v>546.79</v>
      </c>
    </row>
    <row r="118" spans="1:9" ht="15.75" customHeight="1">
      <c r="A118" s="67" t="s">
        <v>179</v>
      </c>
      <c r="B118" s="222" t="s">
        <v>180</v>
      </c>
      <c r="C118" s="216"/>
      <c r="D118" s="216"/>
      <c r="E118" s="216"/>
      <c r="F118" s="216"/>
      <c r="G118" s="217"/>
      <c r="H118" s="109">
        <v>0.05</v>
      </c>
      <c r="I118" s="86">
        <f t="shared" si="3"/>
        <v>359.73</v>
      </c>
    </row>
    <row r="119" spans="1:9" ht="15.75" customHeight="1">
      <c r="A119" s="221" t="s">
        <v>181</v>
      </c>
      <c r="B119" s="216"/>
      <c r="C119" s="216"/>
      <c r="D119" s="216"/>
      <c r="E119" s="216"/>
      <c r="F119" s="216"/>
      <c r="G119" s="217"/>
      <c r="H119" s="110">
        <f>SUM(H113:H118)</f>
        <v>0.29250000000000004</v>
      </c>
      <c r="I119" s="85">
        <f>SUM(I113:I118)</f>
        <v>1853.15</v>
      </c>
    </row>
    <row r="120" spans="1:9" ht="15.75" customHeight="1">
      <c r="A120" s="57"/>
      <c r="B120" s="257"/>
      <c r="C120" s="257"/>
      <c r="D120" s="257"/>
      <c r="E120" s="257"/>
      <c r="F120" s="257"/>
      <c r="G120" s="257"/>
      <c r="H120" s="257"/>
      <c r="I120" s="224"/>
    </row>
    <row r="121" spans="1:9" ht="15.75" customHeight="1">
      <c r="A121" s="111" t="s">
        <v>182</v>
      </c>
      <c r="B121" s="258" t="s">
        <v>183</v>
      </c>
      <c r="C121" s="258"/>
      <c r="D121" s="258"/>
      <c r="E121" s="258"/>
      <c r="F121" s="258"/>
      <c r="G121" s="258"/>
      <c r="H121" s="113">
        <f>SUM(H116+H117+H118)</f>
        <v>0.14250000000000002</v>
      </c>
      <c r="I121" s="121"/>
    </row>
    <row r="122" spans="1:9" ht="15.75" customHeight="1">
      <c r="A122" s="111"/>
      <c r="B122" s="258">
        <v>100</v>
      </c>
      <c r="C122" s="258"/>
      <c r="D122" s="258"/>
      <c r="E122" s="258"/>
      <c r="F122" s="258"/>
      <c r="G122" s="258"/>
      <c r="H122" s="113"/>
      <c r="I122" s="121"/>
    </row>
    <row r="123" spans="1:9" ht="15.75" customHeight="1">
      <c r="A123" s="114"/>
      <c r="B123" s="112"/>
      <c r="C123" s="112"/>
      <c r="D123" s="112"/>
      <c r="E123" s="112"/>
      <c r="F123" s="112"/>
      <c r="G123" s="112"/>
      <c r="H123" s="113"/>
      <c r="I123" s="121"/>
    </row>
    <row r="124" spans="1:9" ht="15.75" customHeight="1">
      <c r="A124" s="111" t="s">
        <v>184</v>
      </c>
      <c r="B124" s="258" t="s">
        <v>185</v>
      </c>
      <c r="C124" s="258"/>
      <c r="D124" s="258"/>
      <c r="E124" s="258"/>
      <c r="F124" s="258"/>
      <c r="G124" s="258"/>
      <c r="H124" s="113"/>
      <c r="I124" s="121">
        <f>I110+I113+I114</f>
        <v>6169.397055387205</v>
      </c>
    </row>
    <row r="125" spans="1:9" ht="15.75" customHeight="1">
      <c r="A125" s="111"/>
      <c r="B125" s="112"/>
      <c r="C125" s="112"/>
      <c r="D125" s="112"/>
      <c r="E125" s="112"/>
      <c r="F125" s="112"/>
      <c r="G125" s="112"/>
      <c r="H125" s="113"/>
      <c r="I125" s="121"/>
    </row>
    <row r="126" spans="1:9" ht="15.75" customHeight="1">
      <c r="A126" s="111" t="s">
        <v>186</v>
      </c>
      <c r="B126" s="258" t="s">
        <v>187</v>
      </c>
      <c r="C126" s="258"/>
      <c r="D126" s="258"/>
      <c r="E126" s="258"/>
      <c r="F126" s="258"/>
      <c r="G126" s="258"/>
      <c r="H126" s="113"/>
      <c r="I126" s="121">
        <f>ROUND(I124/(1-H121),2)</f>
        <v>7194.63</v>
      </c>
    </row>
    <row r="127" spans="1:9" ht="15.75" customHeight="1">
      <c r="A127" s="111"/>
      <c r="B127" s="112"/>
      <c r="C127" s="112"/>
      <c r="D127" s="112"/>
      <c r="E127" s="112"/>
      <c r="F127" s="112"/>
      <c r="G127" s="112"/>
      <c r="H127" s="113"/>
      <c r="I127" s="121"/>
    </row>
    <row r="128" spans="1:9" ht="15.75" customHeight="1">
      <c r="A128" s="111"/>
      <c r="B128" s="258" t="s">
        <v>188</v>
      </c>
      <c r="C128" s="258"/>
      <c r="D128" s="258"/>
      <c r="E128" s="258"/>
      <c r="F128" s="258"/>
      <c r="G128" s="258"/>
      <c r="H128" s="113"/>
      <c r="I128" s="121">
        <f>I126-I124</f>
        <v>1025.2329446127951</v>
      </c>
    </row>
    <row r="129" spans="1:9" ht="15.75" customHeight="1">
      <c r="A129" s="57"/>
      <c r="B129" s="122"/>
      <c r="C129" s="122"/>
      <c r="D129" s="122"/>
      <c r="E129" s="122"/>
      <c r="F129" s="122"/>
      <c r="G129" s="122"/>
      <c r="H129" s="122"/>
      <c r="I129" s="124"/>
    </row>
    <row r="130" spans="1:9" ht="15.75" customHeight="1">
      <c r="A130" s="221" t="s">
        <v>189</v>
      </c>
      <c r="B130" s="216"/>
      <c r="C130" s="216"/>
      <c r="D130" s="216"/>
      <c r="E130" s="216"/>
      <c r="F130" s="216"/>
      <c r="G130" s="216"/>
      <c r="H130" s="216"/>
      <c r="I130" s="217"/>
    </row>
    <row r="131" spans="1:9" ht="15.75" customHeight="1">
      <c r="A131" s="221" t="s">
        <v>190</v>
      </c>
      <c r="B131" s="216"/>
      <c r="C131" s="216"/>
      <c r="D131" s="216"/>
      <c r="E131" s="216"/>
      <c r="F131" s="216"/>
      <c r="G131" s="216"/>
      <c r="H131" s="217"/>
      <c r="I131" s="66" t="s">
        <v>82</v>
      </c>
    </row>
    <row r="132" spans="1:9" ht="15.75" customHeight="1">
      <c r="A132" s="56" t="s">
        <v>53</v>
      </c>
      <c r="B132" s="222" t="str">
        <f>A22</f>
        <v>MÓDULO 1 - COMPOSIÇÃO DA REMUNERAÇÃO</v>
      </c>
      <c r="C132" s="216"/>
      <c r="D132" s="216"/>
      <c r="E132" s="216"/>
      <c r="F132" s="216"/>
      <c r="G132" s="216"/>
      <c r="H132" s="217"/>
      <c r="I132" s="125">
        <f>I30</f>
        <v>2284.36</v>
      </c>
    </row>
    <row r="133" spans="1:9" ht="15.75" customHeight="1">
      <c r="A133" s="56" t="s">
        <v>55</v>
      </c>
      <c r="B133" s="222" t="str">
        <f>A32</f>
        <v>MÓDULO 2 – ENCARGOS E BENEFÍCIOS ANUAIS, MENSAIS E DIÁRIOS</v>
      </c>
      <c r="C133" s="216"/>
      <c r="D133" s="216"/>
      <c r="E133" s="216"/>
      <c r="F133" s="216"/>
      <c r="G133" s="216"/>
      <c r="H133" s="217"/>
      <c r="I133" s="125">
        <f>I62</f>
        <v>2277.5500000000002</v>
      </c>
    </row>
    <row r="134" spans="1:9" ht="15.75" customHeight="1">
      <c r="A134" s="56" t="s">
        <v>58</v>
      </c>
      <c r="B134" s="222" t="str">
        <f>A66</f>
        <v>MÓDULO 3 – PROVISÃO PARA RESCISÃO</v>
      </c>
      <c r="C134" s="216"/>
      <c r="D134" s="216"/>
      <c r="E134" s="216"/>
      <c r="F134" s="216"/>
      <c r="G134" s="216"/>
      <c r="H134" s="217"/>
      <c r="I134" s="125">
        <f>I73</f>
        <v>321.16999999999996</v>
      </c>
    </row>
    <row r="135" spans="1:9" ht="15.75" customHeight="1">
      <c r="A135" s="56" t="s">
        <v>61</v>
      </c>
      <c r="B135" s="222" t="str">
        <f>A78</f>
        <v>MÓDULO 4 – CUSTO DE REPOSIÇÃO DO PROFISSIONAL AUSENTE</v>
      </c>
      <c r="C135" s="216"/>
      <c r="D135" s="216"/>
      <c r="E135" s="216"/>
      <c r="F135" s="216"/>
      <c r="G135" s="216"/>
      <c r="H135" s="217"/>
      <c r="I135" s="125">
        <f>I96</f>
        <v>342.95290909090909</v>
      </c>
    </row>
    <row r="136" spans="1:9" ht="15.75" customHeight="1">
      <c r="A136" s="56" t="s">
        <v>87</v>
      </c>
      <c r="B136" s="222" t="str">
        <f>A98</f>
        <v>MÓDULO 5 – INSUMOS DIVERSOS</v>
      </c>
      <c r="C136" s="216"/>
      <c r="D136" s="216"/>
      <c r="E136" s="216"/>
      <c r="F136" s="216"/>
      <c r="G136" s="216"/>
      <c r="H136" s="217"/>
      <c r="I136" s="125">
        <f>I104</f>
        <v>115.44414629629631</v>
      </c>
    </row>
    <row r="137" spans="1:9" ht="15.75" customHeight="1">
      <c r="A137" s="221" t="s">
        <v>191</v>
      </c>
      <c r="B137" s="216"/>
      <c r="C137" s="216"/>
      <c r="D137" s="216"/>
      <c r="E137" s="216"/>
      <c r="F137" s="216"/>
      <c r="G137" s="216"/>
      <c r="H137" s="217"/>
      <c r="I137" s="85">
        <f>SUM(I132:I136)</f>
        <v>5341.4770553872049</v>
      </c>
    </row>
    <row r="138" spans="1:9" ht="15.75" customHeight="1">
      <c r="A138" s="56" t="s">
        <v>89</v>
      </c>
      <c r="B138" s="222" t="str">
        <f>A111</f>
        <v>MÓDULO 6 – CUSTOS INDIRETOS, TRIBUTOS E LUCRO</v>
      </c>
      <c r="C138" s="216"/>
      <c r="D138" s="216"/>
      <c r="E138" s="216"/>
      <c r="F138" s="216"/>
      <c r="G138" s="216"/>
      <c r="H138" s="217"/>
      <c r="I138" s="125">
        <f>I119</f>
        <v>1853.15</v>
      </c>
    </row>
    <row r="139" spans="1:9" ht="15.75" customHeight="1">
      <c r="A139" s="259" t="s">
        <v>192</v>
      </c>
      <c r="B139" s="244"/>
      <c r="C139" s="244"/>
      <c r="D139" s="244"/>
      <c r="E139" s="244"/>
      <c r="F139" s="244"/>
      <c r="G139" s="244"/>
      <c r="H139" s="245"/>
      <c r="I139" s="138">
        <f>SUM(I137:I138)</f>
        <v>7194.6270553872055</v>
      </c>
    </row>
    <row r="140" spans="1:9" ht="15.75" customHeight="1">
      <c r="A140" s="260" t="s">
        <v>193</v>
      </c>
      <c r="B140" s="247"/>
      <c r="C140" s="247"/>
      <c r="D140" s="247"/>
      <c r="E140" s="247"/>
      <c r="F140" s="247"/>
      <c r="G140" s="247"/>
      <c r="H140" s="247"/>
      <c r="I140" s="127">
        <f>I139*2</f>
        <v>14389.254110774411</v>
      </c>
    </row>
    <row r="141" spans="1:9" ht="15.75" customHeight="1"/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46">
    <mergeCell ref="B135:H135"/>
    <mergeCell ref="B136:H136"/>
    <mergeCell ref="A137:H137"/>
    <mergeCell ref="B138:H138"/>
    <mergeCell ref="A139:H139"/>
    <mergeCell ref="A140:H140"/>
    <mergeCell ref="A37:F39"/>
    <mergeCell ref="A105:F110"/>
    <mergeCell ref="A74:F77"/>
    <mergeCell ref="A63:F65"/>
    <mergeCell ref="B122:G122"/>
    <mergeCell ref="B124:G124"/>
    <mergeCell ref="B126:G126"/>
    <mergeCell ref="B128:G128"/>
    <mergeCell ref="A130:I130"/>
    <mergeCell ref="A131:H131"/>
    <mergeCell ref="B132:H132"/>
    <mergeCell ref="B133:H133"/>
    <mergeCell ref="B134:H134"/>
    <mergeCell ref="B113:G113"/>
    <mergeCell ref="B114:G114"/>
    <mergeCell ref="B115:G115"/>
    <mergeCell ref="B116:G116"/>
    <mergeCell ref="B117:G117"/>
    <mergeCell ref="B118:G118"/>
    <mergeCell ref="A119:G119"/>
    <mergeCell ref="B120:I120"/>
    <mergeCell ref="B121:G121"/>
    <mergeCell ref="A104:G104"/>
    <mergeCell ref="G105:H105"/>
    <mergeCell ref="G106:H106"/>
    <mergeCell ref="G107:H107"/>
    <mergeCell ref="G108:H108"/>
    <mergeCell ref="G109:H109"/>
    <mergeCell ref="G110:H110"/>
    <mergeCell ref="A111:I111"/>
    <mergeCell ref="B112:G112"/>
    <mergeCell ref="B95:H95"/>
    <mergeCell ref="A96:H96"/>
    <mergeCell ref="A97:I97"/>
    <mergeCell ref="A98:I98"/>
    <mergeCell ref="B99:G99"/>
    <mergeCell ref="B100:G100"/>
    <mergeCell ref="B101:G101"/>
    <mergeCell ref="B102:G102"/>
    <mergeCell ref="B103:G103"/>
    <mergeCell ref="A86:G86"/>
    <mergeCell ref="A87:I87"/>
    <mergeCell ref="A88:G88"/>
    <mergeCell ref="B89:G89"/>
    <mergeCell ref="A90:G90"/>
    <mergeCell ref="A91:I91"/>
    <mergeCell ref="A92:I92"/>
    <mergeCell ref="A93:H93"/>
    <mergeCell ref="B94:H94"/>
    <mergeCell ref="G77:H77"/>
    <mergeCell ref="A78:I78"/>
    <mergeCell ref="A79:G79"/>
    <mergeCell ref="B80:G80"/>
    <mergeCell ref="B81:G81"/>
    <mergeCell ref="B82:G82"/>
    <mergeCell ref="B83:G83"/>
    <mergeCell ref="B84:G84"/>
    <mergeCell ref="B85:G85"/>
    <mergeCell ref="B68:G68"/>
    <mergeCell ref="B69:G69"/>
    <mergeCell ref="B70:G70"/>
    <mergeCell ref="B71:G71"/>
    <mergeCell ref="B72:G72"/>
    <mergeCell ref="A73:G73"/>
    <mergeCell ref="G74:H74"/>
    <mergeCell ref="G75:H75"/>
    <mergeCell ref="G76:H76"/>
    <mergeCell ref="B59:H59"/>
    <mergeCell ref="B60:H60"/>
    <mergeCell ref="B61:H61"/>
    <mergeCell ref="A62:H62"/>
    <mergeCell ref="G63:H63"/>
    <mergeCell ref="G64:H64"/>
    <mergeCell ref="G65:H65"/>
    <mergeCell ref="A66:I66"/>
    <mergeCell ref="B67:G67"/>
    <mergeCell ref="A50:I50"/>
    <mergeCell ref="A51:G51"/>
    <mergeCell ref="B52:G52"/>
    <mergeCell ref="B53:G53"/>
    <mergeCell ref="B54:G54"/>
    <mergeCell ref="B55:G55"/>
    <mergeCell ref="A56:H56"/>
    <mergeCell ref="A57:I57"/>
    <mergeCell ref="A58:H58"/>
    <mergeCell ref="B41:G41"/>
    <mergeCell ref="B42:G42"/>
    <mergeCell ref="B43:G43"/>
    <mergeCell ref="B44:G44"/>
    <mergeCell ref="B45:G45"/>
    <mergeCell ref="B46:G46"/>
    <mergeCell ref="B47:G47"/>
    <mergeCell ref="B48:G48"/>
    <mergeCell ref="A49:G49"/>
    <mergeCell ref="A32:I32"/>
    <mergeCell ref="A33:G33"/>
    <mergeCell ref="B34:G34"/>
    <mergeCell ref="B35:G35"/>
    <mergeCell ref="A36:G36"/>
    <mergeCell ref="G37:H37"/>
    <mergeCell ref="G38:H38"/>
    <mergeCell ref="G39:H39"/>
    <mergeCell ref="A40:G40"/>
    <mergeCell ref="B24:G24"/>
    <mergeCell ref="B25:G25"/>
    <mergeCell ref="B26:G26"/>
    <mergeCell ref="B27:G27"/>
    <mergeCell ref="N27:O27"/>
    <mergeCell ref="B28:G28"/>
    <mergeCell ref="B29:G29"/>
    <mergeCell ref="A30:H30"/>
    <mergeCell ref="A31:I31"/>
    <mergeCell ref="A15:I15"/>
    <mergeCell ref="B16:H16"/>
    <mergeCell ref="B17:H17"/>
    <mergeCell ref="B18:H18"/>
    <mergeCell ref="B19:H19"/>
    <mergeCell ref="B20:H20"/>
    <mergeCell ref="A21:I21"/>
    <mergeCell ref="A22:I22"/>
    <mergeCell ref="B23:G23"/>
    <mergeCell ref="B9:H9"/>
    <mergeCell ref="B10:H10"/>
    <mergeCell ref="A11:I11"/>
    <mergeCell ref="A12:I12"/>
    <mergeCell ref="A13:B13"/>
    <mergeCell ref="C13:D13"/>
    <mergeCell ref="E13:G13"/>
    <mergeCell ref="A14:B14"/>
    <mergeCell ref="C14:D14"/>
    <mergeCell ref="E14:G14"/>
    <mergeCell ref="A1:I1"/>
    <mergeCell ref="A2:I2"/>
    <mergeCell ref="A3:I3"/>
    <mergeCell ref="A4:G4"/>
    <mergeCell ref="H4:I4"/>
    <mergeCell ref="A5:I5"/>
    <mergeCell ref="A6:I6"/>
    <mergeCell ref="B7:H7"/>
    <mergeCell ref="B8:H8"/>
  </mergeCells>
  <pageMargins left="0.31496062992126" right="0.31496062992126" top="0.31496062992126" bottom="0.31496062992126" header="0" footer="0"/>
  <pageSetup paperSize="9" scale="48" fitToHeight="0" orientation="portrait" r:id="rId1"/>
  <rowBreaks count="1" manualBreakCount="1"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998"/>
  <sheetViews>
    <sheetView topLeftCell="A33" zoomScaleNormal="100" workbookViewId="0">
      <selection activeCell="L33" sqref="L33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8.28515625" style="1" customWidth="1"/>
    <col min="8" max="8" width="12.140625" style="1" customWidth="1"/>
    <col min="9" max="9" width="26.710937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48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194</v>
      </c>
      <c r="B3" s="267"/>
      <c r="C3" s="267"/>
      <c r="D3" s="267"/>
      <c r="E3" s="267"/>
      <c r="F3" s="267"/>
      <c r="G3" s="267"/>
      <c r="H3" s="267"/>
      <c r="I3" s="268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69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69"/>
      <c r="B6" s="270"/>
      <c r="C6" s="270"/>
      <c r="D6" s="270"/>
      <c r="E6" s="270"/>
      <c r="F6" s="270"/>
      <c r="G6" s="270"/>
      <c r="H6" s="270"/>
      <c r="I6" s="271"/>
    </row>
    <row r="7" spans="1:9" ht="12.75">
      <c r="A7" s="255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5" t="s">
        <v>53</v>
      </c>
      <c r="B8" s="254" t="s">
        <v>54</v>
      </c>
      <c r="C8" s="216"/>
      <c r="D8" s="216"/>
      <c r="E8" s="216"/>
      <c r="F8" s="216"/>
      <c r="G8" s="216"/>
      <c r="H8" s="217"/>
      <c r="I8" s="76"/>
    </row>
    <row r="9" spans="1:9" ht="12.75">
      <c r="A9" s="55" t="s">
        <v>55</v>
      </c>
      <c r="B9" s="254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5" t="s">
        <v>58</v>
      </c>
      <c r="B10" s="254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2.2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15</v>
      </c>
      <c r="F15" s="234"/>
      <c r="G15" s="234"/>
      <c r="H15" s="59">
        <v>2</v>
      </c>
      <c r="I15" s="59">
        <v>30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195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36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>
        <v>0.3</v>
      </c>
      <c r="I28" s="83">
        <f>(I25+I26)/220*0.3*120</f>
        <v>373.80436363636397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>
        <v>0.6</v>
      </c>
      <c r="I29" s="83">
        <f>(I25+I26)/220*1.6*15</f>
        <v>249.202909090909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2907.3672727272701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242.18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351.79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593.97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2907.3672727272701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593.97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3501.3372727272699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700.27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87.53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210.08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52.52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35.01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21.01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7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280.11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1393.53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114</v>
      </c>
      <c r="C53" s="216"/>
      <c r="D53" s="216"/>
      <c r="E53" s="216"/>
      <c r="F53" s="216"/>
      <c r="G53" s="217"/>
      <c r="H53" s="70">
        <v>4</v>
      </c>
      <c r="I53" s="89">
        <f>ROUND((H53*2*15)-0.06*I25,2)</f>
        <v>14.57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54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715.93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593.97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1393.53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715.93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2703.43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2907.3672727272701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2703.43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5610.79727272727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23.57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1.68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103.8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41.52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224.43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395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2907.3672727272701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2703.43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395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6005.79727272727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55.85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33.630000000000003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1.8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19.82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4.2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115.3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8">
        <f>(I25+I26+I28)/220*1.6*15</f>
        <v>289.98156694214902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289.98156694214902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115.3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289.98156694214902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405.28156694214903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EPIs!F17</f>
        <v>38.643822222222198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86">
        <f>EQUIPAMENTOS!I27</f>
        <v>24.577824074074101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115.444146296296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2907.3672727272701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2703.43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395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405.28156694214903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115.444146296296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6526.5229859657102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326.33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685.29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145.05000000000001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668.1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439.54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2264.31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7538.1429859657101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8790.84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1252.6970140342901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2907.3672727272701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2703.43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395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405.28156694214903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115.444146296296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6526.5229859657102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2264.31</v>
      </c>
    </row>
    <row r="140" spans="1:9" ht="15.75" customHeight="1">
      <c r="A140" s="221" t="s">
        <v>192</v>
      </c>
      <c r="B140" s="216"/>
      <c r="C140" s="216"/>
      <c r="D140" s="216"/>
      <c r="E140" s="216"/>
      <c r="F140" s="216"/>
      <c r="G140" s="216"/>
      <c r="H140" s="217"/>
      <c r="I140" s="85">
        <f>SUM(I138:I139)</f>
        <v>8790.8329859657206</v>
      </c>
    </row>
    <row r="141" spans="1:9" ht="15.75" customHeight="1">
      <c r="A141" s="221" t="s">
        <v>193</v>
      </c>
      <c r="B141" s="216"/>
      <c r="C141" s="216"/>
      <c r="D141" s="216"/>
      <c r="E141" s="216"/>
      <c r="F141" s="216"/>
      <c r="G141" s="216"/>
      <c r="H141" s="217"/>
      <c r="I141" s="85">
        <f>I140*2</f>
        <v>17581.665971931401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8" fitToHeight="0" orientation="portrait" r:id="rId1"/>
  <rowBreaks count="1" manualBreakCount="1"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998"/>
  <sheetViews>
    <sheetView topLeftCell="A90" zoomScaleNormal="100" workbookViewId="0">
      <selection activeCell="I90" sqref="I90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3.5703125" style="1" customWidth="1"/>
    <col min="5" max="5" width="13.42578125" style="1" customWidth="1"/>
    <col min="6" max="6" width="11.42578125" style="1" customWidth="1"/>
    <col min="7" max="7" width="3.5703125" style="1" customWidth="1"/>
    <col min="8" max="8" width="9.7109375" style="1" customWidth="1"/>
    <col min="9" max="9" width="19.5703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48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196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3.7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5</v>
      </c>
      <c r="F15" s="234"/>
      <c r="G15" s="234"/>
      <c r="H15" s="59">
        <v>2</v>
      </c>
      <c r="I15" s="59">
        <v>10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197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60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/>
      <c r="I28" s="83">
        <v>0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/>
      <c r="I29" s="83">
        <v>0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2284.36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190.29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276.41000000000003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466.7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2284.36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466.7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2751.06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550.21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68.78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165.06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41.27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27.51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16.510000000000002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5.5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220.08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1094.92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114</v>
      </c>
      <c r="C53" s="216"/>
      <c r="D53" s="216"/>
      <c r="E53" s="216"/>
      <c r="F53" s="216"/>
      <c r="G53" s="217"/>
      <c r="H53" s="70">
        <v>4</v>
      </c>
      <c r="I53" s="89">
        <f>ROUND((H53*2*15)-0.06*I25,2)</f>
        <v>14.57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54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715.93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466.7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1094.92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715.93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2277.5500000000002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2284.36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2277.5500000000002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4561.91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19.16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1.37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84.4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33.76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182.48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321.17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2284.36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2277.5500000000002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321.17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4883.08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45.41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27.35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1.46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16.11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3.42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93.75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63" t="s">
        <v>53</v>
      </c>
      <c r="B90" s="254" t="s">
        <v>151</v>
      </c>
      <c r="C90" s="216"/>
      <c r="D90" s="216"/>
      <c r="E90" s="216"/>
      <c r="F90" s="216"/>
      <c r="G90" s="217"/>
      <c r="H90" s="65">
        <v>0.6</v>
      </c>
      <c r="I90" s="116">
        <f>(I31/220*1.6*15)</f>
        <v>249.202909090909</v>
      </c>
    </row>
    <row r="91" spans="1:12" ht="15.75" customHeight="1">
      <c r="A91" s="255" t="s">
        <v>152</v>
      </c>
      <c r="B91" s="216"/>
      <c r="C91" s="216"/>
      <c r="D91" s="216"/>
      <c r="E91" s="216"/>
      <c r="F91" s="216"/>
      <c r="G91" s="217"/>
      <c r="H91" s="146">
        <f>H90</f>
        <v>0.6</v>
      </c>
      <c r="I91" s="145">
        <f>I90</f>
        <v>249.202909090909</v>
      </c>
    </row>
    <row r="92" spans="1:12" ht="15.75" customHeight="1">
      <c r="A92" s="256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55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55" t="s">
        <v>154</v>
      </c>
      <c r="B94" s="216"/>
      <c r="C94" s="216"/>
      <c r="D94" s="216"/>
      <c r="E94" s="216"/>
      <c r="F94" s="216"/>
      <c r="G94" s="216"/>
      <c r="H94" s="217"/>
      <c r="I94" s="62" t="s">
        <v>82</v>
      </c>
    </row>
    <row r="95" spans="1:12" ht="15.75" customHeight="1">
      <c r="A95" s="63" t="s">
        <v>155</v>
      </c>
      <c r="B95" s="220" t="s">
        <v>156</v>
      </c>
      <c r="C95" s="216"/>
      <c r="D95" s="216"/>
      <c r="E95" s="216"/>
      <c r="F95" s="216"/>
      <c r="G95" s="216"/>
      <c r="H95" s="217"/>
      <c r="I95" s="116">
        <f>I87</f>
        <v>93.75</v>
      </c>
    </row>
    <row r="96" spans="1:12" ht="15.75" customHeight="1">
      <c r="A96" s="63" t="s">
        <v>157</v>
      </c>
      <c r="B96" s="220" t="s">
        <v>158</v>
      </c>
      <c r="C96" s="216"/>
      <c r="D96" s="216"/>
      <c r="E96" s="216"/>
      <c r="F96" s="216"/>
      <c r="G96" s="216"/>
      <c r="H96" s="217"/>
      <c r="I96" s="116">
        <f>I91</f>
        <v>249.202909090909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342.95290909090897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MATERIAIS!F22</f>
        <v>80.407499999999999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EPIs!F37</f>
        <v>54.4472666666667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EQUIPAMENTOS!I54</f>
        <v>84.839147222222294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268.71391388888901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2284.36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2277.5500000000002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321.17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342.95290909090897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268.71391388888901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5494.7468229797996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274.74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576.95000000000005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122.12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562.48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370.05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1906.34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6346.4368229798001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7401.09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1054.6531770202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2284.36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2277.5500000000002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321.17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342.95290909090897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268.71391388888901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5494.7468229797996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1906.34</v>
      </c>
    </row>
    <row r="140" spans="1:9" ht="15.75" customHeight="1">
      <c r="A140" s="221" t="s">
        <v>192</v>
      </c>
      <c r="B140" s="216"/>
      <c r="C140" s="216"/>
      <c r="D140" s="216"/>
      <c r="E140" s="216"/>
      <c r="F140" s="216"/>
      <c r="G140" s="216"/>
      <c r="H140" s="217"/>
      <c r="I140" s="85">
        <f>SUM(I138:I139)</f>
        <v>7401.0868229797998</v>
      </c>
    </row>
    <row r="141" spans="1:9" ht="15.75" customHeight="1">
      <c r="A141" s="221" t="s">
        <v>193</v>
      </c>
      <c r="B141" s="216"/>
      <c r="C141" s="216"/>
      <c r="D141" s="216"/>
      <c r="E141" s="216"/>
      <c r="F141" s="216"/>
      <c r="G141" s="216"/>
      <c r="H141" s="217"/>
      <c r="I141" s="85">
        <f>I140*2</f>
        <v>14802.1736459596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52" fitToHeight="0" orientation="portrait" r:id="rId1"/>
  <rowBreaks count="1" manualBreakCount="1"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98"/>
  <sheetViews>
    <sheetView topLeftCell="A63" zoomScaleNormal="100" workbookViewId="0">
      <selection activeCell="K63" sqref="K63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0.85546875" style="1" customWidth="1"/>
    <col min="8" max="8" width="10" style="1" customWidth="1"/>
    <col min="9" max="9" width="24.285156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48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198</v>
      </c>
      <c r="B3" s="267"/>
      <c r="C3" s="267"/>
      <c r="D3" s="267"/>
      <c r="E3" s="267"/>
      <c r="F3" s="267"/>
      <c r="G3" s="267"/>
      <c r="H3" s="267"/>
      <c r="I3" s="268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7.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5</v>
      </c>
      <c r="F15" s="234"/>
      <c r="G15" s="234"/>
      <c r="H15" s="59">
        <v>2</v>
      </c>
      <c r="I15" s="59">
        <v>10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195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48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>
        <v>0.3</v>
      </c>
      <c r="I28" s="83">
        <f>(I25+I26)/220*0.3*120</f>
        <v>373.80436363636397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>
        <v>0.6</v>
      </c>
      <c r="I29" s="83">
        <f>(I25+I26)/220*1.6*15</f>
        <v>249.202909090909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2907.3672727272701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242.18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351.79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593.97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2907.3672727272701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593.97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3501.3372727272699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700.27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87.53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210.08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52.52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35.01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21.01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7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280.11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1393.53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114</v>
      </c>
      <c r="C53" s="216"/>
      <c r="D53" s="216"/>
      <c r="E53" s="216"/>
      <c r="F53" s="216"/>
      <c r="G53" s="217"/>
      <c r="H53" s="70">
        <v>4</v>
      </c>
      <c r="I53" s="89">
        <f>ROUND((H53*2*15)-0.06*I25,2)</f>
        <v>14.57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54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715.93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593.97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1393.53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715.93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2703.43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2907.3672727272701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2703.43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5610.79727272727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23.57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1.68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103.8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41.52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224.43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395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2907.3672727272701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2703.43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395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6005.79727272727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55.85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33.630000000000003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1.8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19.82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4.2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115.3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8">
        <f>(I25+I26+I28)/220*1.6*15</f>
        <v>289.98156694214902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289.98156694214902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115.3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289.98156694214902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405.28156694214903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36">
        <f>MATERIAIS!F22</f>
        <v>80.407499999999999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36">
        <f>EPIs!F37</f>
        <v>54.4472666666667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36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36">
        <f>EQUIPAMENTOS!I54</f>
        <v>84.839147222222294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268.71391388888901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2907.3672727272701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2703.43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395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405.28156694214903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268.71391388888901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6679.7927535583103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333.99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701.38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148.44999999999999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683.79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449.86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2317.4699999999998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7715.1627535583102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8997.27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1282.10724644169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2907.3672727272701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2703.43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395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405.28156694214903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268.71391388888901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6679.7927535583103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2317.4699999999998</v>
      </c>
    </row>
    <row r="140" spans="1:9" ht="15.75" customHeight="1">
      <c r="A140" s="221" t="s">
        <v>192</v>
      </c>
      <c r="B140" s="216"/>
      <c r="C140" s="216"/>
      <c r="D140" s="216"/>
      <c r="E140" s="216"/>
      <c r="F140" s="216"/>
      <c r="G140" s="216"/>
      <c r="H140" s="217"/>
      <c r="I140" s="85">
        <f>SUM(I138:I139)</f>
        <v>8997.2627535583106</v>
      </c>
    </row>
    <row r="141" spans="1:9" ht="15.75" customHeight="1">
      <c r="A141" s="221" t="s">
        <v>193</v>
      </c>
      <c r="B141" s="216"/>
      <c r="C141" s="216"/>
      <c r="D141" s="216"/>
      <c r="E141" s="216"/>
      <c r="F141" s="216"/>
      <c r="G141" s="216"/>
      <c r="H141" s="217"/>
      <c r="I141" s="85">
        <f>I140*2</f>
        <v>17994.525507116599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51" fitToHeight="0" orientation="portrait" r:id="rId1"/>
  <rowBreaks count="1" manualBreakCount="1"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98"/>
  <sheetViews>
    <sheetView topLeftCell="A68" zoomScaleNormal="100" workbookViewId="0">
      <selection activeCell="N103" sqref="N103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12.42578125" style="1" customWidth="1"/>
    <col min="8" max="8" width="9.85546875" style="1" customWidth="1"/>
    <col min="9" max="9" width="24.1406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199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49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69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69"/>
      <c r="B6" s="270"/>
      <c r="C6" s="270"/>
      <c r="D6" s="270"/>
      <c r="E6" s="270"/>
      <c r="F6" s="270"/>
      <c r="G6" s="270"/>
      <c r="H6" s="270"/>
      <c r="I6" s="271"/>
    </row>
    <row r="7" spans="1:9" ht="12.75">
      <c r="A7" s="255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5" t="s">
        <v>53</v>
      </c>
      <c r="B8" s="254" t="s">
        <v>54</v>
      </c>
      <c r="C8" s="216"/>
      <c r="D8" s="216"/>
      <c r="E8" s="216"/>
      <c r="F8" s="216"/>
      <c r="G8" s="216"/>
      <c r="H8" s="217"/>
      <c r="I8" s="76"/>
    </row>
    <row r="9" spans="1:9" ht="12.75">
      <c r="A9" s="55" t="s">
        <v>55</v>
      </c>
      <c r="B9" s="254" t="s">
        <v>56</v>
      </c>
      <c r="C9" s="216"/>
      <c r="D9" s="216"/>
      <c r="E9" s="216"/>
      <c r="F9" s="216"/>
      <c r="G9" s="216"/>
      <c r="H9" s="217"/>
      <c r="I9" s="55" t="s">
        <v>200</v>
      </c>
    </row>
    <row r="10" spans="1:9" ht="12.75">
      <c r="A10" s="55" t="s">
        <v>58</v>
      </c>
      <c r="B10" s="254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9.7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10</v>
      </c>
      <c r="F15" s="234"/>
      <c r="G15" s="234"/>
      <c r="H15" s="59">
        <v>2</v>
      </c>
      <c r="I15" s="59">
        <v>20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201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5">
        <v>3</v>
      </c>
      <c r="B19" s="254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48">
      <c r="A20" s="60">
        <v>4</v>
      </c>
      <c r="B20" s="273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5">
        <v>5</v>
      </c>
      <c r="B21" s="254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74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55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61">
        <v>1</v>
      </c>
      <c r="B24" s="255" t="s">
        <v>80</v>
      </c>
      <c r="C24" s="216"/>
      <c r="D24" s="216"/>
      <c r="E24" s="216"/>
      <c r="F24" s="216"/>
      <c r="G24" s="217"/>
      <c r="H24" s="62" t="s">
        <v>81</v>
      </c>
      <c r="I24" s="62" t="s">
        <v>82</v>
      </c>
    </row>
    <row r="25" spans="1:16" ht="15.75" customHeight="1">
      <c r="A25" s="63" t="s">
        <v>53</v>
      </c>
      <c r="B25" s="254" t="s">
        <v>83</v>
      </c>
      <c r="C25" s="216"/>
      <c r="D25" s="216"/>
      <c r="E25" s="216"/>
      <c r="F25" s="216"/>
      <c r="G25" s="217"/>
      <c r="H25" s="64"/>
      <c r="I25" s="82">
        <f>I19</f>
        <v>1757.2</v>
      </c>
    </row>
    <row r="26" spans="1:16" ht="15.75" customHeight="1">
      <c r="A26" s="63" t="s">
        <v>55</v>
      </c>
      <c r="B26" s="254" t="s">
        <v>84</v>
      </c>
      <c r="C26" s="216"/>
      <c r="D26" s="216"/>
      <c r="E26" s="216"/>
      <c r="F26" s="216"/>
      <c r="G26" s="217"/>
      <c r="H26" s="65">
        <v>0.3</v>
      </c>
      <c r="I26" s="83">
        <f>H26*I25</f>
        <v>527.16</v>
      </c>
    </row>
    <row r="27" spans="1:16" ht="15.75" customHeight="1">
      <c r="A27" s="63" t="s">
        <v>58</v>
      </c>
      <c r="B27" s="254" t="s">
        <v>85</v>
      </c>
      <c r="C27" s="216"/>
      <c r="D27" s="216"/>
      <c r="E27" s="216"/>
      <c r="F27" s="216"/>
      <c r="G27" s="217"/>
      <c r="H27" s="65"/>
      <c r="I27" s="83">
        <v>0</v>
      </c>
    </row>
    <row r="28" spans="1:16" ht="15.75" customHeight="1">
      <c r="A28" s="63" t="s">
        <v>61</v>
      </c>
      <c r="B28" s="254" t="s">
        <v>86</v>
      </c>
      <c r="C28" s="216"/>
      <c r="D28" s="216"/>
      <c r="E28" s="216"/>
      <c r="F28" s="216"/>
      <c r="G28" s="217"/>
      <c r="H28" s="65"/>
      <c r="I28" s="83">
        <v>0</v>
      </c>
      <c r="N28" s="237"/>
      <c r="O28" s="237"/>
      <c r="P28" s="84"/>
    </row>
    <row r="29" spans="1:16" ht="15.75" customHeight="1">
      <c r="A29" s="63" t="s">
        <v>87</v>
      </c>
      <c r="B29" s="254" t="s">
        <v>88</v>
      </c>
      <c r="C29" s="216"/>
      <c r="D29" s="216"/>
      <c r="E29" s="216"/>
      <c r="F29" s="216"/>
      <c r="G29" s="217"/>
      <c r="H29" s="65"/>
      <c r="I29" s="83">
        <v>0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2284.36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190.29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276.41000000000003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466.7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2284.36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466.7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2751.06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550.21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68.78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165.06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41.27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27.51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16.510000000000002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5.5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220.08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1094.92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202</v>
      </c>
      <c r="C53" s="216"/>
      <c r="D53" s="216"/>
      <c r="E53" s="216"/>
      <c r="F53" s="216"/>
      <c r="G53" s="217"/>
      <c r="H53" s="73" t="s">
        <v>116</v>
      </c>
      <c r="I53" s="89">
        <v>0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701.36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466.7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1094.92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701.36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2262.98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2284.36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2262.98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4547.34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19.100000000000001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1.36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84.13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33.65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181.89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320.13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2284.36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2262.98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320.13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4867.47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45.27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27.26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1.46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16.059999999999999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3.41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93.46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6">
        <f>(I31/220*1.6*15)</f>
        <v>249.202909090909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249.202909090909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93.46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6">
        <f>I91</f>
        <v>249.202909090909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342.66290909090901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EPIs!F17</f>
        <v>38.643822222222198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86">
        <f>EQUIPAMENTOS!I40</f>
        <v>23.173376984127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114.039699206349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2284.36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2262.98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320.13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342.66290909090901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114.039699206349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5324.17260829726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266.20999999999998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559.04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118.33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545.02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358.57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1847.17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6149.42260829726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7171.34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1021.91739170274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2284.36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2262.98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320.13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342.66290909090901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114.039699206349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5324.17260829726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1847.17</v>
      </c>
    </row>
    <row r="140" spans="1:9" ht="15.75" customHeight="1">
      <c r="A140" s="221" t="s">
        <v>192</v>
      </c>
      <c r="B140" s="216"/>
      <c r="C140" s="216"/>
      <c r="D140" s="216"/>
      <c r="E140" s="216"/>
      <c r="F140" s="216"/>
      <c r="G140" s="216"/>
      <c r="H140" s="217"/>
      <c r="I140" s="85">
        <f>SUM(I138:I139)</f>
        <v>7171.3426082972601</v>
      </c>
    </row>
    <row r="141" spans="1:9" ht="15.75" customHeight="1">
      <c r="A141" s="221" t="s">
        <v>193</v>
      </c>
      <c r="B141" s="216"/>
      <c r="C141" s="216"/>
      <c r="D141" s="216"/>
      <c r="E141" s="216"/>
      <c r="F141" s="216"/>
      <c r="G141" s="216"/>
      <c r="H141" s="217"/>
      <c r="I141" s="85">
        <f>I140*2</f>
        <v>14342.6852165945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8" fitToHeight="0" orientation="portrait" r:id="rId1"/>
  <rowBreaks count="1" manualBreakCount="1"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998"/>
  <sheetViews>
    <sheetView topLeftCell="A18" zoomScaleNormal="100" workbookViewId="0">
      <selection activeCell="H30" sqref="H30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8.5703125" style="1" customWidth="1"/>
    <col min="8" max="8" width="11.85546875" style="1" customWidth="1"/>
    <col min="9" max="9" width="23.5703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203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194</v>
      </c>
      <c r="B3" s="267"/>
      <c r="C3" s="267"/>
      <c r="D3" s="267"/>
      <c r="E3" s="267"/>
      <c r="F3" s="267"/>
      <c r="G3" s="267"/>
      <c r="H3" s="267"/>
      <c r="I3" s="268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200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8.2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11</v>
      </c>
      <c r="F15" s="234"/>
      <c r="G15" s="234"/>
      <c r="H15" s="59">
        <v>2</v>
      </c>
      <c r="I15" s="59">
        <v>22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195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5">
        <v>3</v>
      </c>
      <c r="B19" s="254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48">
      <c r="A20" s="60">
        <v>4</v>
      </c>
      <c r="B20" s="273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5">
        <v>5</v>
      </c>
      <c r="B21" s="254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74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55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61">
        <v>1</v>
      </c>
      <c r="B24" s="255" t="s">
        <v>80</v>
      </c>
      <c r="C24" s="216"/>
      <c r="D24" s="216"/>
      <c r="E24" s="216"/>
      <c r="F24" s="216"/>
      <c r="G24" s="217"/>
      <c r="H24" s="62" t="s">
        <v>81</v>
      </c>
      <c r="I24" s="62" t="s">
        <v>82</v>
      </c>
    </row>
    <row r="25" spans="1:16" ht="15.75" customHeight="1">
      <c r="A25" s="63" t="s">
        <v>53</v>
      </c>
      <c r="B25" s="254" t="s">
        <v>83</v>
      </c>
      <c r="C25" s="216"/>
      <c r="D25" s="216"/>
      <c r="E25" s="216"/>
      <c r="F25" s="216"/>
      <c r="G25" s="217"/>
      <c r="H25" s="64"/>
      <c r="I25" s="82">
        <f>I19</f>
        <v>1757.2</v>
      </c>
    </row>
    <row r="26" spans="1:16" ht="15.75" customHeight="1">
      <c r="A26" s="63" t="s">
        <v>55</v>
      </c>
      <c r="B26" s="254" t="s">
        <v>84</v>
      </c>
      <c r="C26" s="216"/>
      <c r="D26" s="216"/>
      <c r="E26" s="216"/>
      <c r="F26" s="216"/>
      <c r="G26" s="217"/>
      <c r="H26" s="65">
        <v>0.3</v>
      </c>
      <c r="I26" s="83">
        <f>H26*I25</f>
        <v>527.16</v>
      </c>
    </row>
    <row r="27" spans="1:16" ht="15.75" customHeight="1">
      <c r="A27" s="63" t="s">
        <v>58</v>
      </c>
      <c r="B27" s="254" t="s">
        <v>85</v>
      </c>
      <c r="C27" s="216"/>
      <c r="D27" s="216"/>
      <c r="E27" s="216"/>
      <c r="F27" s="216"/>
      <c r="G27" s="217"/>
      <c r="H27" s="65"/>
      <c r="I27" s="83">
        <v>0</v>
      </c>
    </row>
    <row r="28" spans="1:16" ht="15.75" customHeight="1">
      <c r="A28" s="63" t="s">
        <v>61</v>
      </c>
      <c r="B28" s="254" t="s">
        <v>86</v>
      </c>
      <c r="C28" s="216"/>
      <c r="D28" s="216"/>
      <c r="E28" s="216"/>
      <c r="F28" s="216"/>
      <c r="G28" s="217"/>
      <c r="H28" s="65">
        <v>0.3</v>
      </c>
      <c r="I28" s="83">
        <f>(I25+I26)/220*0.3*120</f>
        <v>373.80436363636397</v>
      </c>
      <c r="N28" s="237"/>
      <c r="O28" s="237"/>
      <c r="P28" s="84"/>
    </row>
    <row r="29" spans="1:16" ht="15.75" customHeight="1">
      <c r="A29" s="63" t="s">
        <v>87</v>
      </c>
      <c r="B29" s="254" t="s">
        <v>88</v>
      </c>
      <c r="C29" s="216"/>
      <c r="D29" s="216"/>
      <c r="E29" s="216"/>
      <c r="F29" s="216"/>
      <c r="G29" s="217"/>
      <c r="H29" s="65">
        <v>0.6</v>
      </c>
      <c r="I29" s="83">
        <f>(I25+I26)/220*1.6*15</f>
        <v>249.202909090909</v>
      </c>
    </row>
    <row r="30" spans="1:16" ht="15.75" customHeight="1">
      <c r="A30" s="63" t="s">
        <v>89</v>
      </c>
      <c r="B30" s="254" t="s">
        <v>90</v>
      </c>
      <c r="C30" s="216"/>
      <c r="D30" s="216"/>
      <c r="E30" s="216"/>
      <c r="F30" s="216"/>
      <c r="G30" s="217"/>
      <c r="H30" s="65"/>
      <c r="I30" s="83">
        <v>0</v>
      </c>
    </row>
    <row r="31" spans="1:16" ht="15.75" customHeight="1">
      <c r="A31" s="255" t="s">
        <v>91</v>
      </c>
      <c r="B31" s="216"/>
      <c r="C31" s="216"/>
      <c r="D31" s="216"/>
      <c r="E31" s="216"/>
      <c r="F31" s="216"/>
      <c r="G31" s="216"/>
      <c r="H31" s="217"/>
      <c r="I31" s="145">
        <f>SUM(I25:I30)</f>
        <v>2907.3672727272701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242.18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351.79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593.97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2907.3672727272701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593.97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3501.3372727272699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700.27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87.53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210.08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52.52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35.01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21.01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7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280.11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1393.53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204</v>
      </c>
      <c r="C53" s="216"/>
      <c r="D53" s="216"/>
      <c r="E53" s="216"/>
      <c r="F53" s="216"/>
      <c r="G53" s="217"/>
      <c r="H53" s="73" t="s">
        <v>116</v>
      </c>
      <c r="I53" s="89">
        <v>0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701.36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593.97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1393.53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701.36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2688.86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2907.3672727272701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2688.86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5596.2272727272702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23.5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1.68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103.53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41.41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223.85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393.97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2907.3672727272701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2688.86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393.97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5990.1972727272696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55.71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33.549999999999997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1.8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19.77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4.1900000000000004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115.02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8">
        <f>(I25+I26+I28)/220*1.6*15</f>
        <v>289.98156694214902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289.98156694214902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115.02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289.98156694214902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405.001566942149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36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36">
        <f>EPIs!F17</f>
        <v>38.643822222222198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36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6">
        <f>EQUIPAMENTOS!I40</f>
        <v>23.173376984127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114.039699206349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2907.3672727272701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2688.86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393.97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405.001566942149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114.039699206349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6509.2385388757702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325.45999999999998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683.47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144.66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666.33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438.38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2258.3000000000002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7518.1685388757696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8767.5400000000009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1249.3714611242301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2907.3672727272701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2688.86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393.97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405.001566942149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114.039699206349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6509.2385388757702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2258.3000000000002</v>
      </c>
    </row>
    <row r="140" spans="1:9" ht="15.75" customHeight="1">
      <c r="A140" s="221" t="s">
        <v>192</v>
      </c>
      <c r="B140" s="216"/>
      <c r="C140" s="216"/>
      <c r="D140" s="216"/>
      <c r="E140" s="216"/>
      <c r="F140" s="216"/>
      <c r="G140" s="216"/>
      <c r="H140" s="217"/>
      <c r="I140" s="85">
        <f>SUM(I138:I139)</f>
        <v>8767.5385388757695</v>
      </c>
    </row>
    <row r="141" spans="1:9" ht="15.75" customHeight="1">
      <c r="A141" s="221" t="s">
        <v>193</v>
      </c>
      <c r="B141" s="216"/>
      <c r="C141" s="216"/>
      <c r="D141" s="216"/>
      <c r="E141" s="216"/>
      <c r="F141" s="216"/>
      <c r="G141" s="216"/>
      <c r="H141" s="217"/>
      <c r="I141" s="85">
        <f>I140*2</f>
        <v>17535.077077751499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9" fitToHeight="0" orientation="portrait" r:id="rId1"/>
  <rowBreaks count="1" manualBreakCount="1">
    <brk id="9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998"/>
  <sheetViews>
    <sheetView topLeftCell="A91" zoomScaleNormal="100" workbookViewId="0">
      <selection activeCell="H91" sqref="H91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9.85546875" style="1" customWidth="1"/>
    <col min="5" max="5" width="13.42578125" style="1" customWidth="1"/>
    <col min="6" max="6" width="11.42578125" style="1" customWidth="1"/>
    <col min="7" max="7" width="8.7109375" style="1" customWidth="1"/>
    <col min="8" max="8" width="10" style="1" customWidth="1"/>
    <col min="9" max="9" width="20.5703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205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49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206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7.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5</v>
      </c>
      <c r="F15" s="234"/>
      <c r="G15" s="234"/>
      <c r="H15" s="59">
        <v>2</v>
      </c>
      <c r="I15" s="59">
        <v>10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201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5">
        <v>3</v>
      </c>
      <c r="B19" s="254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48">
      <c r="A20" s="60">
        <v>4</v>
      </c>
      <c r="B20" s="273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5">
        <v>5</v>
      </c>
      <c r="B21" s="254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74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55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61">
        <v>1</v>
      </c>
      <c r="B24" s="255" t="s">
        <v>80</v>
      </c>
      <c r="C24" s="216"/>
      <c r="D24" s="216"/>
      <c r="E24" s="216"/>
      <c r="F24" s="216"/>
      <c r="G24" s="217"/>
      <c r="H24" s="62" t="s">
        <v>81</v>
      </c>
      <c r="I24" s="62" t="s">
        <v>82</v>
      </c>
    </row>
    <row r="25" spans="1:16" ht="15.75" customHeight="1">
      <c r="A25" s="63" t="s">
        <v>53</v>
      </c>
      <c r="B25" s="254" t="s">
        <v>83</v>
      </c>
      <c r="C25" s="216"/>
      <c r="D25" s="216"/>
      <c r="E25" s="216"/>
      <c r="F25" s="216"/>
      <c r="G25" s="217"/>
      <c r="H25" s="64"/>
      <c r="I25" s="82">
        <f>I19</f>
        <v>1757.2</v>
      </c>
    </row>
    <row r="26" spans="1:16" ht="15.75" customHeight="1">
      <c r="A26" s="63" t="s">
        <v>55</v>
      </c>
      <c r="B26" s="254" t="s">
        <v>84</v>
      </c>
      <c r="C26" s="216"/>
      <c r="D26" s="216"/>
      <c r="E26" s="216"/>
      <c r="F26" s="216"/>
      <c r="G26" s="217"/>
      <c r="H26" s="65">
        <v>0.3</v>
      </c>
      <c r="I26" s="83">
        <f>H26*I25</f>
        <v>527.16</v>
      </c>
    </row>
    <row r="27" spans="1:16" ht="15.75" customHeight="1">
      <c r="A27" s="63" t="s">
        <v>58</v>
      </c>
      <c r="B27" s="254" t="s">
        <v>85</v>
      </c>
      <c r="C27" s="216"/>
      <c r="D27" s="216"/>
      <c r="E27" s="216"/>
      <c r="F27" s="216"/>
      <c r="G27" s="217"/>
      <c r="H27" s="65"/>
      <c r="I27" s="83">
        <v>0</v>
      </c>
    </row>
    <row r="28" spans="1:16" ht="15.75" customHeight="1">
      <c r="A28" s="63" t="s">
        <v>61</v>
      </c>
      <c r="B28" s="254" t="s">
        <v>86</v>
      </c>
      <c r="C28" s="216"/>
      <c r="D28" s="216"/>
      <c r="E28" s="216"/>
      <c r="F28" s="216"/>
      <c r="G28" s="217"/>
      <c r="H28" s="65"/>
      <c r="I28" s="83">
        <v>0</v>
      </c>
      <c r="N28" s="237"/>
      <c r="O28" s="237"/>
      <c r="P28" s="84"/>
    </row>
    <row r="29" spans="1:16" ht="15.75" customHeight="1">
      <c r="A29" s="63" t="s">
        <v>87</v>
      </c>
      <c r="B29" s="254" t="s">
        <v>88</v>
      </c>
      <c r="C29" s="216"/>
      <c r="D29" s="216"/>
      <c r="E29" s="216"/>
      <c r="F29" s="216"/>
      <c r="G29" s="217"/>
      <c r="H29" s="65"/>
      <c r="I29" s="83">
        <v>0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2284.36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190.29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276.41000000000003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466.7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2284.36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466.7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2751.06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550.21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68.78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165.06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41.27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27.51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16.510000000000002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5.5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220.08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1094.92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202</v>
      </c>
      <c r="C53" s="216"/>
      <c r="D53" s="216"/>
      <c r="E53" s="216"/>
      <c r="F53" s="216"/>
      <c r="G53" s="217"/>
      <c r="H53" s="144">
        <v>5</v>
      </c>
      <c r="I53" s="89">
        <f>ROUND((H53*2*15)-0.06*I25,2)</f>
        <v>44.57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745.93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466.7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1094.92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745.93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2307.5500000000002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2284.36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2307.5500000000002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4591.91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19.29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1.38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84.95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33.979999999999997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183.68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323.27999999999997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2284.36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2307.5500000000002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323.27999999999997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4915.1899999999996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45.71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27.53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1.47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16.22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3.44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94.37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6">
        <f>(I25+I26)/220*1.6*15</f>
        <v>249.202909090909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249.202909090909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94.37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6">
        <f>I91</f>
        <v>249.202909090909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343.57290909090898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EPIs!F17</f>
        <v>38.643822222222198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EQUIPAMENTOS!I14</f>
        <v>22.120041666666701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112.986363888889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2284.36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2307.5500000000002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323.27999999999997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343.57290909090898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112.986363888889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5371.7492729797996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268.58999999999997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564.03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119.38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549.89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361.77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1863.66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6204.3692729798004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7235.42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1031.0507270201999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2284.36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2307.5500000000002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323.27999999999997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343.57290909090898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112.986363888889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5371.7492729797996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1863.66</v>
      </c>
    </row>
    <row r="140" spans="1:9" ht="15.75" customHeight="1">
      <c r="A140" s="260" t="s">
        <v>192</v>
      </c>
      <c r="B140" s="247"/>
      <c r="C140" s="247"/>
      <c r="D140" s="247"/>
      <c r="E140" s="247"/>
      <c r="F140" s="247"/>
      <c r="G140" s="247"/>
      <c r="H140" s="247"/>
      <c r="I140" s="127">
        <f>SUM(I138:I139)</f>
        <v>7235.4092729798003</v>
      </c>
    </row>
    <row r="141" spans="1:9" ht="15.75" customHeight="1">
      <c r="A141" s="260" t="s">
        <v>193</v>
      </c>
      <c r="B141" s="247" t="s">
        <v>193</v>
      </c>
      <c r="C141" s="247"/>
      <c r="D141" s="247"/>
      <c r="E141" s="247"/>
      <c r="F141" s="247"/>
      <c r="G141" s="247"/>
      <c r="H141" s="247"/>
      <c r="I141" s="127">
        <f>I140*2</f>
        <v>14470.818545959601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106:F111"/>
    <mergeCell ref="A75:F78"/>
    <mergeCell ref="A64:F66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52" fitToHeight="0" orientation="portrait" r:id="rId1"/>
  <rowBreaks count="1" manualBreakCount="1">
    <brk id="9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998"/>
  <sheetViews>
    <sheetView topLeftCell="A59" zoomScaleNormal="100" workbookViewId="0">
      <selection activeCell="H91" sqref="H91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0.85546875" style="1" customWidth="1"/>
    <col min="5" max="5" width="13.42578125" style="1" customWidth="1"/>
    <col min="6" max="6" width="11.42578125" style="1" customWidth="1"/>
    <col min="7" max="7" width="8.42578125" style="1" customWidth="1"/>
    <col min="8" max="8" width="11.85546875" style="1" customWidth="1"/>
    <col min="9" max="9" width="24.42578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205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194</v>
      </c>
      <c r="B3" s="267"/>
      <c r="C3" s="267"/>
      <c r="D3" s="267"/>
      <c r="E3" s="267"/>
      <c r="F3" s="267"/>
      <c r="G3" s="267"/>
      <c r="H3" s="267"/>
      <c r="I3" s="268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206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6.7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5</v>
      </c>
      <c r="F15" s="234"/>
      <c r="G15" s="234"/>
      <c r="H15" s="59">
        <v>2</v>
      </c>
      <c r="I15" s="59">
        <v>10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195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36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>
        <v>0.3</v>
      </c>
      <c r="I28" s="83">
        <f>(I25+I26)/220*0.3*120</f>
        <v>373.80436363636397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>
        <v>0.6</v>
      </c>
      <c r="I29" s="83">
        <f>(I25+I26)/220*1.6*15</f>
        <v>249.202909090909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2907.3672727272701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242.18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351.79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593.97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2907.3672727272701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593.97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3501.3372727272699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700.27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87.53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210.08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52.52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35.01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21.01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7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280.11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1393.53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207</v>
      </c>
      <c r="C53" s="216"/>
      <c r="D53" s="216"/>
      <c r="E53" s="216"/>
      <c r="F53" s="216"/>
      <c r="G53" s="217"/>
      <c r="H53" s="144">
        <v>5</v>
      </c>
      <c r="I53" s="89">
        <f>ROUND((H53*2*15)-0.06*I25,2)</f>
        <v>44.57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745.93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593.97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1393.53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745.93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2733.43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2907.3672727272701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2733.43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5640.79727272727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23.69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1.69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104.35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41.74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225.63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397.1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2907.3672727272701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2733.43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397.1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6037.8972727272703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56.15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33.81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1.81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19.93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4.2300000000000004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115.93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8">
        <f>(I25+I26+I28)/220*1.6*15</f>
        <v>289.98156694214902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289.98156694214902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115.93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289.98156694214902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405.91156694214902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EPIs!F17</f>
        <v>38.643822222222198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EQUIPAMENTOS!I14</f>
        <v>22.120041666666701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112.986363888889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2907.3672727272701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2733.43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397.1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405.91156694214902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112.986363888889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6556.7952035583103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327.84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688.46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145.72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671.2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441.58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2274.8000000000002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7573.0952035583095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8831.6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1258.5047964416899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2907.3672727272701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2733.43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397.1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405.91156694214902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112.986363888889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6556.7952035583103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2274.8000000000002</v>
      </c>
    </row>
    <row r="140" spans="1:9" ht="15.75" customHeight="1">
      <c r="A140" s="260" t="s">
        <v>192</v>
      </c>
      <c r="B140" s="247"/>
      <c r="C140" s="247"/>
      <c r="D140" s="247"/>
      <c r="E140" s="247"/>
      <c r="F140" s="247"/>
      <c r="G140" s="247"/>
      <c r="H140" s="247"/>
      <c r="I140" s="127">
        <f>SUM(I138:I139)</f>
        <v>8831.5952035583105</v>
      </c>
    </row>
    <row r="141" spans="1:9" ht="15.75" customHeight="1">
      <c r="A141" s="260" t="s">
        <v>193</v>
      </c>
      <c r="B141" s="247"/>
      <c r="C141" s="247"/>
      <c r="D141" s="247"/>
      <c r="E141" s="247"/>
      <c r="F141" s="247"/>
      <c r="G141" s="247"/>
      <c r="H141" s="247"/>
      <c r="I141" s="127">
        <f>I140*2</f>
        <v>17663.190407116599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50" fitToHeight="0" orientation="portrait" r:id="rId1"/>
  <rowBreaks count="1" manualBreakCount="1">
    <brk id="9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998"/>
  <sheetViews>
    <sheetView topLeftCell="A85" zoomScaleNormal="100" workbookViewId="0">
      <selection activeCell="H91" sqref="H91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8.7109375" style="1" customWidth="1"/>
    <col min="8" max="8" width="11.85546875" style="1" customWidth="1"/>
    <col min="9" max="9" width="28.42578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208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209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210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8.2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4</v>
      </c>
      <c r="F15" s="234"/>
      <c r="G15" s="234"/>
      <c r="H15" s="59">
        <v>2</v>
      </c>
      <c r="I15" s="59">
        <v>8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201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36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/>
      <c r="I28" s="83">
        <v>0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/>
      <c r="I29" s="83">
        <v>0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2284.36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190.29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276.41000000000003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466.7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2284.36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466.7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2751.06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550.21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68.78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165.06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41.27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27.51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16.510000000000002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5.5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220.08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1094.92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204</v>
      </c>
      <c r="C53" s="216"/>
      <c r="D53" s="216"/>
      <c r="E53" s="216"/>
      <c r="F53" s="216"/>
      <c r="G53" s="217"/>
      <c r="H53" s="73" t="s">
        <v>116</v>
      </c>
      <c r="I53" s="89">
        <v>0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701.36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466.7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1094.92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701.36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2262.98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2284.36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2262.98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4547.34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19.100000000000001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1.36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84.13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33.65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181.89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320.13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2284.36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2262.98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320.13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4867.47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45.27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27.26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1.46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16.059999999999999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3.41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93.46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6">
        <f>(I31/220*1.6*15)</f>
        <v>249.202909090909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249.202909090909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93.46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6">
        <f>I91</f>
        <v>249.202909090909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342.66290909090901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EPIs!F37</f>
        <v>54.4472666666667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EQUIPAMENTOS!I14</f>
        <v>22.120041666666701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128.78980833333301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2284.36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2262.98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320.13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342.66290909090901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128.78980833333301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5338.9227174242396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266.95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560.59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118.65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546.53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359.56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1852.28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6166.4627174242396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7191.21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1024.74728257576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2284.36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2262.98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320.13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342.66290909090901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128.78980833333301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5338.9227174242396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1852.28</v>
      </c>
    </row>
    <row r="140" spans="1:9" ht="15.75" customHeight="1">
      <c r="A140" s="259" t="s">
        <v>192</v>
      </c>
      <c r="B140" s="244"/>
      <c r="C140" s="244"/>
      <c r="D140" s="244"/>
      <c r="E140" s="244"/>
      <c r="F140" s="244"/>
      <c r="G140" s="244"/>
      <c r="H140" s="245"/>
      <c r="I140" s="138">
        <f>SUM(I138:I139)</f>
        <v>7191.2027174242403</v>
      </c>
    </row>
    <row r="141" spans="1:9" ht="15.75" customHeight="1">
      <c r="A141" s="260" t="s">
        <v>193</v>
      </c>
      <c r="B141" s="247"/>
      <c r="C141" s="247"/>
      <c r="D141" s="247"/>
      <c r="E141" s="247"/>
      <c r="F141" s="247"/>
      <c r="G141" s="247"/>
      <c r="H141" s="247"/>
      <c r="I141" s="127">
        <f>I140*2</f>
        <v>14382.405434848501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8" fitToHeight="0" orientation="portrait" r:id="rId1"/>
  <rowBreaks count="1" manualBreakCount="1">
    <brk id="9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998"/>
  <sheetViews>
    <sheetView topLeftCell="A25" zoomScaleNormal="100" workbookViewId="0">
      <selection activeCell="J25" sqref="J25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12.42578125" style="1" customWidth="1"/>
    <col min="8" max="8" width="11.85546875" style="1" customWidth="1"/>
    <col min="9" max="9" width="32.710937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211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194</v>
      </c>
      <c r="B3" s="267"/>
      <c r="C3" s="267"/>
      <c r="D3" s="267"/>
      <c r="E3" s="267"/>
      <c r="F3" s="267"/>
      <c r="G3" s="267"/>
      <c r="H3" s="267"/>
      <c r="I3" s="268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69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69"/>
      <c r="B6" s="270"/>
      <c r="C6" s="270"/>
      <c r="D6" s="270"/>
      <c r="E6" s="270"/>
      <c r="F6" s="270"/>
      <c r="G6" s="270"/>
      <c r="H6" s="270"/>
      <c r="I6" s="271"/>
    </row>
    <row r="7" spans="1:9" ht="12.75">
      <c r="A7" s="255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5" t="s">
        <v>53</v>
      </c>
      <c r="B8" s="254" t="s">
        <v>54</v>
      </c>
      <c r="C8" s="216"/>
      <c r="D8" s="216"/>
      <c r="E8" s="216"/>
      <c r="F8" s="216"/>
      <c r="G8" s="216"/>
      <c r="H8" s="217"/>
      <c r="I8" s="76"/>
    </row>
    <row r="9" spans="1:9" ht="12.75">
      <c r="A9" s="55" t="s">
        <v>55</v>
      </c>
      <c r="B9" s="254" t="s">
        <v>56</v>
      </c>
      <c r="C9" s="216"/>
      <c r="D9" s="216"/>
      <c r="E9" s="216"/>
      <c r="F9" s="216"/>
      <c r="G9" s="216"/>
      <c r="H9" s="217"/>
      <c r="I9" s="55" t="s">
        <v>210</v>
      </c>
    </row>
    <row r="10" spans="1:9" ht="12.75">
      <c r="A10" s="55" t="s">
        <v>58</v>
      </c>
      <c r="B10" s="254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5" t="s">
        <v>61</v>
      </c>
      <c r="B11" s="254" t="s">
        <v>62</v>
      </c>
      <c r="C11" s="216"/>
      <c r="D11" s="216"/>
      <c r="E11" s="216"/>
      <c r="F11" s="216"/>
      <c r="G11" s="216"/>
      <c r="H11" s="217"/>
      <c r="I11" s="55">
        <v>12</v>
      </c>
    </row>
    <row r="12" spans="1:9" ht="12.75">
      <c r="A12" s="276"/>
      <c r="B12" s="276"/>
      <c r="C12" s="276"/>
      <c r="D12" s="276"/>
      <c r="E12" s="276"/>
      <c r="F12" s="276"/>
      <c r="G12" s="276"/>
      <c r="H12" s="276"/>
      <c r="I12" s="224"/>
    </row>
    <row r="13" spans="1:9" ht="12.75">
      <c r="A13" s="255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12.75" customHeight="1">
      <c r="A14" s="277" t="s">
        <v>64</v>
      </c>
      <c r="B14" s="226"/>
      <c r="C14" s="277" t="s">
        <v>65</v>
      </c>
      <c r="D14" s="226"/>
      <c r="E14" s="278" t="s">
        <v>66</v>
      </c>
      <c r="F14" s="279"/>
      <c r="G14" s="279"/>
      <c r="H14" s="141" t="s">
        <v>67</v>
      </c>
      <c r="I14" s="143" t="s">
        <v>68</v>
      </c>
    </row>
    <row r="15" spans="1:9" ht="12.75">
      <c r="A15" s="280" t="s">
        <v>69</v>
      </c>
      <c r="B15" s="230"/>
      <c r="C15" s="281" t="s">
        <v>14</v>
      </c>
      <c r="D15" s="232"/>
      <c r="E15" s="282">
        <v>4</v>
      </c>
      <c r="F15" s="283"/>
      <c r="G15" s="283"/>
      <c r="H15" s="142">
        <v>2</v>
      </c>
      <c r="I15" s="142">
        <v>8</v>
      </c>
    </row>
    <row r="16" spans="1:9" ht="12.75">
      <c r="A16" s="255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5">
        <v>1</v>
      </c>
      <c r="B17" s="254" t="s">
        <v>71</v>
      </c>
      <c r="C17" s="216"/>
      <c r="D17" s="216"/>
      <c r="E17" s="216"/>
      <c r="F17" s="216"/>
      <c r="G17" s="216"/>
      <c r="H17" s="217"/>
      <c r="I17" s="55" t="s">
        <v>195</v>
      </c>
      <c r="J17" s="79"/>
    </row>
    <row r="18" spans="1:16" ht="12.75">
      <c r="A18" s="55">
        <v>2</v>
      </c>
      <c r="B18" s="254" t="s">
        <v>73</v>
      </c>
      <c r="C18" s="216"/>
      <c r="D18" s="216"/>
      <c r="E18" s="216"/>
      <c r="F18" s="216"/>
      <c r="G18" s="216"/>
      <c r="H18" s="217"/>
      <c r="I18" s="55" t="s">
        <v>16</v>
      </c>
    </row>
    <row r="19" spans="1:16" ht="12.75">
      <c r="A19" s="55">
        <v>3</v>
      </c>
      <c r="B19" s="254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36">
      <c r="A20" s="60">
        <v>4</v>
      </c>
      <c r="B20" s="273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5">
        <v>5</v>
      </c>
      <c r="B21" s="254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>
        <v>0.3</v>
      </c>
      <c r="I28" s="83">
        <f>(I25+I26)/220*0.3*120</f>
        <v>373.80436363636397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>
        <v>0.6</v>
      </c>
      <c r="I29" s="83">
        <f>(I25+I26)/220*1.6*15</f>
        <v>249.202909090909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2907.3672727272701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242.18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351.79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593.97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2907.3672727272701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593.97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3501.3372727272699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700.27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87.53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210.08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52.52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35.01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21.01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7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280.11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1393.53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212</v>
      </c>
      <c r="C53" s="216"/>
      <c r="D53" s="216"/>
      <c r="E53" s="216"/>
      <c r="F53" s="216"/>
      <c r="G53" s="217"/>
      <c r="H53" s="73" t="s">
        <v>116</v>
      </c>
      <c r="I53" s="89">
        <v>0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701.36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593.97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1393.53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701.36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2688.86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2907.3672727272701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2688.86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5596.2272727272702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23.5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1.68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103.53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41.41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223.85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393.97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2907.3672727272701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2688.86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393.97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5990.1972727272696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55.71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33.549999999999997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1.8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19.77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4.1900000000000004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115.02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8">
        <f>(I25+I26+I28)/220*1.6*15</f>
        <v>289.98156694214902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289.98156694214902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115.02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289.98156694214902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405.001566942149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EPIs!F17</f>
        <v>38.643822222222198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EQUIPAMENTOS!I14</f>
        <v>22.120041666666701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112.986363888889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2907.3672727272701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2688.86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393.97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405.001566942149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112.986363888889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6508.1852035583097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325.41000000000003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683.36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144.63999999999999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666.23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438.31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2257.9499999999998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7516.9552035583101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8766.1299999999992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1249.17479644169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2907.3672727272701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2688.86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393.97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405.001566942149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112.986363888889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6508.1852035583097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2257.9499999999998</v>
      </c>
    </row>
    <row r="140" spans="1:9" ht="15.75" customHeight="1">
      <c r="A140" s="260" t="s">
        <v>192</v>
      </c>
      <c r="B140" s="284"/>
      <c r="C140" s="284"/>
      <c r="D140" s="284"/>
      <c r="E140" s="284"/>
      <c r="F140" s="284"/>
      <c r="G140" s="284"/>
      <c r="H140" s="284"/>
      <c r="I140" s="127">
        <f>SUM(I138:I139)</f>
        <v>8766.1352035583095</v>
      </c>
    </row>
    <row r="141" spans="1:9" ht="15.75" customHeight="1">
      <c r="A141" s="260" t="s">
        <v>193</v>
      </c>
      <c r="B141" s="284"/>
      <c r="C141" s="284"/>
      <c r="D141" s="284"/>
      <c r="E141" s="284"/>
      <c r="F141" s="284"/>
      <c r="G141" s="284"/>
      <c r="H141" s="284"/>
      <c r="I141" s="127">
        <f>I140*2</f>
        <v>17532.270407116601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6" fitToHeight="0" orientation="portrait" r:id="rId1"/>
  <rowBreaks count="1" manualBreakCount="1">
    <brk id="9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998"/>
  <sheetViews>
    <sheetView topLeftCell="A90" zoomScaleNormal="100" workbookViewId="0">
      <selection activeCell="H91" sqref="H91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12.42578125" style="1" customWidth="1"/>
    <col min="8" max="8" width="9.85546875" style="1" customWidth="1"/>
    <col min="9" max="9" width="23.5703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208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213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210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9.7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1</v>
      </c>
      <c r="F15" s="234"/>
      <c r="G15" s="234"/>
      <c r="H15" s="59">
        <v>2</v>
      </c>
      <c r="I15" s="59">
        <v>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201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48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140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/>
      <c r="I28" s="83">
        <v>0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/>
      <c r="I29" s="83">
        <v>0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2284.36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190.29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276.41000000000003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466.7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2284.36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466.7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2751.06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550.21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68.78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165.06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41.27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27.51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16.510000000000002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5.5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220.08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1094.92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204</v>
      </c>
      <c r="C53" s="216"/>
      <c r="D53" s="216"/>
      <c r="E53" s="216"/>
      <c r="F53" s="216"/>
      <c r="G53" s="217"/>
      <c r="H53" s="73" t="s">
        <v>116</v>
      </c>
      <c r="I53" s="89">
        <v>0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701.36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466.7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1094.92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701.36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2262.98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2284.36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2262.98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4547.34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19.100000000000001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1.36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84.13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33.65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181.89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320.13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2284.36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2262.98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320.13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4867.47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45.27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27.26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1.46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16.059999999999999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3.41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93.46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6">
        <f>(I31/220*1.6*15)</f>
        <v>249.202909090909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249.202909090909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93.46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6">
        <f>I91</f>
        <v>249.202909090909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342.66290909090901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MATERIAIS!F22</f>
        <v>80.407499999999999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EPIs!F37</f>
        <v>54.4472666666667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EQUIPAMENTOS!I14</f>
        <v>22.120041666666701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205.994808333333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2284.36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2262.98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320.13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342.66290909090901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205.994808333333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5416.1277174242396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270.81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568.69000000000005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120.37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554.42999999999995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364.76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1879.06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6255.6277174242396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7295.19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1039.56228257576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2284.36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2262.98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320.13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342.66290909090901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205.994808333333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5416.1277174242396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1879.06</v>
      </c>
    </row>
    <row r="140" spans="1:9" ht="15.75" customHeight="1">
      <c r="A140" s="260" t="s">
        <v>192</v>
      </c>
      <c r="B140" s="247"/>
      <c r="C140" s="247"/>
      <c r="D140" s="247"/>
      <c r="E140" s="247"/>
      <c r="F140" s="247"/>
      <c r="G140" s="247"/>
      <c r="H140" s="247"/>
      <c r="I140" s="127">
        <f>SUM(I138:I139)</f>
        <v>7295.18771742424</v>
      </c>
    </row>
    <row r="141" spans="1:9" ht="15.75" customHeight="1">
      <c r="A141" s="260" t="s">
        <v>193</v>
      </c>
      <c r="B141" s="247"/>
      <c r="C141" s="247"/>
      <c r="D141" s="247"/>
      <c r="E141" s="247"/>
      <c r="F141" s="247"/>
      <c r="G141" s="247"/>
      <c r="H141" s="247"/>
      <c r="I141" s="127">
        <f>I140*2</f>
        <v>14590.3754348485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8" fitToHeight="0" orientation="portrait" r:id="rId1"/>
  <rowBreaks count="1" manualBreakCount="1">
    <brk id="9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P998"/>
  <sheetViews>
    <sheetView topLeftCell="A55" zoomScaleNormal="100" workbookViewId="0">
      <selection activeCell="I90" sqref="I90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8.28515625" style="1" customWidth="1"/>
    <col min="8" max="8" width="10.140625" style="1" customWidth="1"/>
    <col min="9" max="9" width="22.5703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211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198</v>
      </c>
      <c r="B3" s="267"/>
      <c r="C3" s="267"/>
      <c r="D3" s="267"/>
      <c r="E3" s="267"/>
      <c r="F3" s="267"/>
      <c r="G3" s="267"/>
      <c r="H3" s="267"/>
      <c r="I3" s="268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210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6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69</v>
      </c>
      <c r="B15" s="230"/>
      <c r="C15" s="231" t="s">
        <v>14</v>
      </c>
      <c r="D15" s="232"/>
      <c r="E15" s="233">
        <v>1</v>
      </c>
      <c r="F15" s="234"/>
      <c r="G15" s="234"/>
      <c r="H15" s="59">
        <v>2</v>
      </c>
      <c r="I15" s="59">
        <v>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195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16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1757.2</v>
      </c>
    </row>
    <row r="20" spans="1:16" ht="48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1757.2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>
        <v>0.3</v>
      </c>
      <c r="I26" s="134">
        <f>H26*I25</f>
        <v>527.16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>
        <v>0.3</v>
      </c>
      <c r="I28" s="83">
        <f>(I25+I26)/220*0.3*120</f>
        <v>373.80436363636397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>
        <v>0.6</v>
      </c>
      <c r="I29" s="83">
        <f>(I25+I26)/220*1.6*15</f>
        <v>249.202909090909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2907.3672727272701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242.18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351.79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593.97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2907.3672727272701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593.97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3501.3372727272699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700.27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87.53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210.08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52.52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35.01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21.01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7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280.11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1393.53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212</v>
      </c>
      <c r="C53" s="216"/>
      <c r="D53" s="216"/>
      <c r="E53" s="216"/>
      <c r="F53" s="216"/>
      <c r="G53" s="217"/>
      <c r="H53" s="73" t="s">
        <v>116</v>
      </c>
      <c r="I53" s="89">
        <v>0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7.61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701.36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593.97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1393.53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701.36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2688.86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2907.3672727272701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2688.86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5596.2272727272702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23.5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1.68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103.53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41.41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223.85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393.97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2907.3672727272701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2688.86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393.97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5990.1972727272696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55.71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33.549999999999997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1.8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19.77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4.1900000000000004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115.02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8">
        <f>(I25+I26+I28)/220*1.6*15</f>
        <v>289.98156694214902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289.98156694214902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115.02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289.98156694214902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405.001566942149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MATERIAIS!F12</f>
        <v>3.2025000000000001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EPIs!F37</f>
        <v>54.4472666666667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EQUIPAMENTOS!I14</f>
        <v>22.120041666666701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128.78980833333301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2907.3672727272701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2688.86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393.97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405.001566942149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128.78980833333301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6523.9886480027499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326.2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685.02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144.99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667.84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439.37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2263.42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7535.2086480027501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8787.42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1252.2113519972499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2907.3672727272701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2688.86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393.97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405.001566942149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128.78980833333301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6523.9886480027499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2263.42</v>
      </c>
    </row>
    <row r="140" spans="1:9" ht="15.75" customHeight="1">
      <c r="A140" s="260" t="s">
        <v>192</v>
      </c>
      <c r="B140" s="247"/>
      <c r="C140" s="247"/>
      <c r="D140" s="247"/>
      <c r="E140" s="247"/>
      <c r="F140" s="247"/>
      <c r="G140" s="247"/>
      <c r="H140" s="247"/>
      <c r="I140" s="127">
        <f>SUM(I138:I139)</f>
        <v>8787.4086480027509</v>
      </c>
    </row>
    <row r="141" spans="1:9" ht="15.75" customHeight="1">
      <c r="A141" s="260" t="s">
        <v>214</v>
      </c>
      <c r="B141" s="247"/>
      <c r="C141" s="247"/>
      <c r="D141" s="247"/>
      <c r="E141" s="247"/>
      <c r="F141" s="247"/>
      <c r="G141" s="247"/>
      <c r="H141" s="247"/>
      <c r="I141" s="127">
        <f>I140*2</f>
        <v>17574.817296005502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50" fitToHeight="0" orientation="portrait" r:id="rId1"/>
  <rowBreaks count="1" manualBreakCount="1">
    <brk id="9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998"/>
  <sheetViews>
    <sheetView topLeftCell="A90" zoomScale="90" zoomScaleNormal="90" workbookViewId="0">
      <selection activeCell="I90" sqref="I90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12.42578125" style="1" customWidth="1"/>
    <col min="8" max="8" width="26.42578125" style="1" customWidth="1"/>
    <col min="9" max="9" width="29.4257812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215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216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217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26.2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218</v>
      </c>
      <c r="B15" s="230"/>
      <c r="C15" s="231" t="s">
        <v>14</v>
      </c>
      <c r="D15" s="232"/>
      <c r="E15" s="233">
        <v>31</v>
      </c>
      <c r="F15" s="234"/>
      <c r="G15" s="234"/>
      <c r="H15" s="59">
        <v>2</v>
      </c>
      <c r="I15" s="59">
        <v>62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219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39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1553.96</v>
      </c>
    </row>
    <row r="20" spans="1:16" ht="36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220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1553.96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/>
      <c r="I26" s="134">
        <v>0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/>
      <c r="I28" s="83">
        <v>0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/>
      <c r="I29" s="83">
        <v>0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1553.96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129.44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188.03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317.47000000000003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1553.96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317.47000000000003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1871.43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374.29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46.79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112.29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28.07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18.71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11.23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3.74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149.71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744.83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114</v>
      </c>
      <c r="C53" s="216"/>
      <c r="D53" s="216"/>
      <c r="E53" s="216"/>
      <c r="F53" s="216"/>
      <c r="G53" s="217"/>
      <c r="H53" s="70">
        <v>4</v>
      </c>
      <c r="I53" s="89">
        <f>ROUND((H53*2*15)-0.06*I25,2)</f>
        <v>26.76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73" t="s">
        <v>116</v>
      </c>
      <c r="I54" s="139">
        <v>473.82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52.15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6.73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559.46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317.47000000000003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744.83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559.46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1621.76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1553.96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1621.76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3175.72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13.34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0.95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58.75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23.5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127.03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223.57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1553.96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1621.76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223.57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3399.29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31.61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19.04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1.02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11.22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2.38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65.27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0.5</v>
      </c>
      <c r="I90" s="118">
        <f>I25/220*1.5*15</f>
        <v>158.927727272727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0.5</v>
      </c>
      <c r="I91" s="117">
        <f>I90</f>
        <v>158.927727272727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65.27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6">
        <f>I91</f>
        <v>158.927727272727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224.19772727272701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MATERIAIS!F31</f>
        <v>1.89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EPIs!F45</f>
        <v>4.08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EQUIPAMENTOS!I63</f>
        <v>1.80040824074074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56.790408240740703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1553.96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1621.76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223.57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224.19772727272701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56.790408240740703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3680.2781355134698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184.01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386.43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81.790000000000006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376.74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247.86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1276.83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4250.7181355134699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4957.1099999999997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706.39186448653095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1553.96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1621.76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223.57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224.19772727272701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56.790408240740703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3680.2781355134698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1276.83</v>
      </c>
    </row>
    <row r="140" spans="1:9" ht="15.75" customHeight="1">
      <c r="A140" s="259" t="s">
        <v>192</v>
      </c>
      <c r="B140" s="244"/>
      <c r="C140" s="244"/>
      <c r="D140" s="244"/>
      <c r="E140" s="244"/>
      <c r="F140" s="244"/>
      <c r="G140" s="244"/>
      <c r="H140" s="245"/>
      <c r="I140" s="138">
        <f>SUM(I138:I139)</f>
        <v>4957.1081355134702</v>
      </c>
    </row>
    <row r="141" spans="1:9" ht="15.75" customHeight="1">
      <c r="A141" s="260" t="s">
        <v>221</v>
      </c>
      <c r="B141" s="247"/>
      <c r="C141" s="247"/>
      <c r="D141" s="247"/>
      <c r="E141" s="247"/>
      <c r="F141" s="247"/>
      <c r="G141" s="247"/>
      <c r="H141" s="247"/>
      <c r="I141" s="127">
        <f>I140*2</f>
        <v>9914.2162710269404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4" fitToHeight="0" orientation="portrait" r:id="rId1"/>
  <rowBreaks count="1" manualBreakCount="1">
    <brk id="9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998"/>
  <sheetViews>
    <sheetView topLeftCell="A26" zoomScale="90" zoomScaleNormal="90" workbookViewId="0">
      <selection activeCell="M26" sqref="M26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12.42578125" style="1" customWidth="1"/>
    <col min="8" max="8" width="10.42578125" style="1" customWidth="1"/>
    <col min="9" max="9" width="21.710937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215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222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217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5.2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223</v>
      </c>
      <c r="B15" s="230"/>
      <c r="C15" s="231" t="s">
        <v>14</v>
      </c>
      <c r="D15" s="232"/>
      <c r="E15" s="233">
        <v>1</v>
      </c>
      <c r="F15" s="234"/>
      <c r="G15" s="234"/>
      <c r="H15" s="59">
        <v>2</v>
      </c>
      <c r="I15" s="59">
        <v>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224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>
        <v>5174</v>
      </c>
    </row>
    <row r="19" spans="1:16" ht="12.75">
      <c r="A19" s="56">
        <v>3</v>
      </c>
      <c r="B19" s="222" t="s">
        <v>74</v>
      </c>
      <c r="C19" s="216"/>
      <c r="D19" s="216"/>
      <c r="E19" s="216"/>
      <c r="F19" s="216"/>
      <c r="G19" s="216"/>
      <c r="H19" s="217"/>
      <c r="I19" s="80">
        <v>1553.96</v>
      </c>
    </row>
    <row r="20" spans="1:16" ht="48.95" customHeight="1">
      <c r="A20" s="129">
        <v>4</v>
      </c>
      <c r="B20" s="235" t="s">
        <v>75</v>
      </c>
      <c r="C20" s="216"/>
      <c r="D20" s="216"/>
      <c r="E20" s="216"/>
      <c r="F20" s="216"/>
      <c r="G20" s="216"/>
      <c r="H20" s="217"/>
      <c r="I20" s="81" t="s">
        <v>220</v>
      </c>
    </row>
    <row r="21" spans="1:16" ht="12.75">
      <c r="A21" s="56">
        <v>5</v>
      </c>
      <c r="B21" s="222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36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21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130">
        <v>1</v>
      </c>
      <c r="B24" s="221" t="s">
        <v>80</v>
      </c>
      <c r="C24" s="216"/>
      <c r="D24" s="216"/>
      <c r="E24" s="216"/>
      <c r="F24" s="216"/>
      <c r="G24" s="217"/>
      <c r="H24" s="66" t="s">
        <v>81</v>
      </c>
      <c r="I24" s="66" t="s">
        <v>82</v>
      </c>
    </row>
    <row r="25" spans="1:16" ht="15.75" customHeight="1">
      <c r="A25" s="67" t="s">
        <v>53</v>
      </c>
      <c r="B25" s="222" t="s">
        <v>83</v>
      </c>
      <c r="C25" s="216"/>
      <c r="D25" s="216"/>
      <c r="E25" s="216"/>
      <c r="F25" s="216"/>
      <c r="G25" s="217"/>
      <c r="H25" s="131"/>
      <c r="I25" s="133">
        <f>I19</f>
        <v>1553.96</v>
      </c>
    </row>
    <row r="26" spans="1:16" ht="15.75" customHeight="1">
      <c r="A26" s="67" t="s">
        <v>55</v>
      </c>
      <c r="B26" s="222" t="s">
        <v>84</v>
      </c>
      <c r="C26" s="216"/>
      <c r="D26" s="216"/>
      <c r="E26" s="216"/>
      <c r="F26" s="216"/>
      <c r="G26" s="217"/>
      <c r="H26" s="68"/>
      <c r="I26" s="134">
        <v>0</v>
      </c>
    </row>
    <row r="27" spans="1:16" ht="15.75" customHeight="1">
      <c r="A27" s="67" t="s">
        <v>58</v>
      </c>
      <c r="B27" s="222" t="s">
        <v>85</v>
      </c>
      <c r="C27" s="216"/>
      <c r="D27" s="216"/>
      <c r="E27" s="216"/>
      <c r="F27" s="216"/>
      <c r="G27" s="217"/>
      <c r="H27" s="68"/>
      <c r="I27" s="83">
        <v>0</v>
      </c>
    </row>
    <row r="28" spans="1:16" ht="15.75" customHeight="1">
      <c r="A28" s="67" t="s">
        <v>61</v>
      </c>
      <c r="B28" s="222" t="s">
        <v>86</v>
      </c>
      <c r="C28" s="216"/>
      <c r="D28" s="216"/>
      <c r="E28" s="216"/>
      <c r="F28" s="216"/>
      <c r="G28" s="217"/>
      <c r="H28" s="68">
        <v>0.2</v>
      </c>
      <c r="I28" s="83">
        <f>(I25/220*0.2*120)</f>
        <v>169.522909090909</v>
      </c>
      <c r="N28" s="237"/>
      <c r="O28" s="237"/>
      <c r="P28" s="84"/>
    </row>
    <row r="29" spans="1:16" ht="15.75" customHeight="1">
      <c r="A29" s="67" t="s">
        <v>87</v>
      </c>
      <c r="B29" s="222" t="s">
        <v>88</v>
      </c>
      <c r="C29" s="216"/>
      <c r="D29" s="216"/>
      <c r="E29" s="216"/>
      <c r="F29" s="216"/>
      <c r="G29" s="217"/>
      <c r="H29" s="68">
        <v>0.5</v>
      </c>
      <c r="I29" s="83">
        <f>(I25/220*1.5*15)</f>
        <v>158.927727272727</v>
      </c>
    </row>
    <row r="30" spans="1:16" ht="15.75" customHeight="1">
      <c r="A30" s="67" t="s">
        <v>89</v>
      </c>
      <c r="B30" s="222" t="s">
        <v>90</v>
      </c>
      <c r="C30" s="216"/>
      <c r="D30" s="216"/>
      <c r="E30" s="216"/>
      <c r="F30" s="216"/>
      <c r="G30" s="217"/>
      <c r="H30" s="68"/>
      <c r="I30" s="9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1882.4106363636399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156.80000000000001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227.77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384.57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1882.4106363636399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384.57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2266.9806363636399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453.4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56.67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136.02000000000001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34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22.67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13.6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4.53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181.36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902.25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66" t="s">
        <v>82</v>
      </c>
    </row>
    <row r="53" spans="1:14" ht="15.75" customHeight="1">
      <c r="A53" s="67" t="s">
        <v>53</v>
      </c>
      <c r="B53" s="274" t="s">
        <v>114</v>
      </c>
      <c r="C53" s="216"/>
      <c r="D53" s="216"/>
      <c r="E53" s="216"/>
      <c r="F53" s="216"/>
      <c r="G53" s="217"/>
      <c r="H53" s="132">
        <v>4</v>
      </c>
      <c r="I53" s="83">
        <f>ROUND((H53*2*15)-0.06*I25,2)</f>
        <v>26.76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56" t="s">
        <v>116</v>
      </c>
      <c r="I54" s="135">
        <v>473.82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83">
        <v>52.15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6.73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559.46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384.57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902.25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559.46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1846.28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1882.4106363636399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1846.28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3728.6906363636399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15.66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1.1200000000000001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68.98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27.59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149.15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262.5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1882.4106363636399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1846.28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262.5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3991.1906363636399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37.119999999999997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22.35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1.2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13.17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2.79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76.63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0.5</v>
      </c>
      <c r="I90" s="118">
        <f>(I25+I28)/220*1.5*15</f>
        <v>176.26529752066099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0.5</v>
      </c>
      <c r="I91" s="117">
        <f>I90</f>
        <v>176.26529752066099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76.63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36">
        <f>I91</f>
        <v>176.26529752066099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252.89529752066099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MATERIAIS!F31</f>
        <v>1.89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EPIs!F45</f>
        <v>4.08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UNIFORMES!F13</f>
        <v>49.02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86">
        <f>EQUIPAMENTOS!I63</f>
        <v>1.80040824074074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137">
        <f>SUM(I101:I104)</f>
        <v>56.790408240740703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1882.4106363636399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1846.28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262.5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252.89529752066099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56.790408240740703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4300.8763421250396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215.04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451.59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95.58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440.27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289.64999999999998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1492.13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4967.5063421250397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5793.01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825.50365787496196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1882.4106363636399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1846.28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262.5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252.89529752066099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56.790408240740703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4300.8763421250396</v>
      </c>
    </row>
    <row r="139" spans="1:9" ht="15.75" customHeight="1">
      <c r="A139" s="56" t="s">
        <v>89</v>
      </c>
      <c r="B139" s="222" t="str">
        <f>A112</f>
        <v>MÓDULO 6 – CUSTOS INDIRETOS, TRIBUTOS E LUCRO</v>
      </c>
      <c r="C139" s="216"/>
      <c r="D139" s="216"/>
      <c r="E139" s="216"/>
      <c r="F139" s="216"/>
      <c r="G139" s="216"/>
      <c r="H139" s="217"/>
      <c r="I139" s="125">
        <f>I120</f>
        <v>1492.13</v>
      </c>
    </row>
    <row r="140" spans="1:9" ht="15.75" customHeight="1">
      <c r="A140" s="259" t="s">
        <v>192</v>
      </c>
      <c r="B140" s="244"/>
      <c r="C140" s="244"/>
      <c r="D140" s="244"/>
      <c r="E140" s="244"/>
      <c r="F140" s="244"/>
      <c r="G140" s="244"/>
      <c r="H140" s="245"/>
      <c r="I140" s="138">
        <f>SUM(I138:I139)</f>
        <v>5793.0063421250397</v>
      </c>
    </row>
    <row r="141" spans="1:9" ht="15.75" customHeight="1">
      <c r="A141" s="260" t="s">
        <v>193</v>
      </c>
      <c r="B141" s="247"/>
      <c r="C141" s="247"/>
      <c r="D141" s="247"/>
      <c r="E141" s="247"/>
      <c r="F141" s="247"/>
      <c r="G141" s="247"/>
      <c r="H141" s="247"/>
      <c r="I141" s="127">
        <f>I140*2</f>
        <v>11586.012684250099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64:F66"/>
    <mergeCell ref="A75:F78"/>
    <mergeCell ref="A106:F111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9" fitToHeight="0" orientation="portrait" r:id="rId1"/>
  <rowBreaks count="1" manualBreakCount="1">
    <brk id="9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P998"/>
  <sheetViews>
    <sheetView topLeftCell="A89" zoomScaleNormal="100" workbookViewId="0">
      <selection activeCell="I90" sqref="I90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9.42578125" style="1" customWidth="1"/>
    <col min="8" max="8" width="11.85546875" style="1" customWidth="1"/>
    <col min="9" max="9" width="30.8554687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215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225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15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15"/>
      <c r="B6" s="218"/>
      <c r="C6" s="218"/>
      <c r="D6" s="218"/>
      <c r="E6" s="218"/>
      <c r="F6" s="218"/>
      <c r="G6" s="218"/>
      <c r="H6" s="218"/>
      <c r="I6" s="219"/>
    </row>
    <row r="7" spans="1:9" ht="12.75">
      <c r="A7" s="221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6" t="s">
        <v>53</v>
      </c>
      <c r="B8" s="222" t="s">
        <v>54</v>
      </c>
      <c r="C8" s="216"/>
      <c r="D8" s="216"/>
      <c r="E8" s="216"/>
      <c r="F8" s="216"/>
      <c r="G8" s="216"/>
      <c r="H8" s="217"/>
      <c r="I8" s="128"/>
    </row>
    <row r="9" spans="1:9" ht="12.75">
      <c r="A9" s="56" t="s">
        <v>55</v>
      </c>
      <c r="B9" s="222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6" t="s">
        <v>58</v>
      </c>
      <c r="B10" s="222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5.2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226</v>
      </c>
      <c r="B15" s="230"/>
      <c r="C15" s="231" t="s">
        <v>14</v>
      </c>
      <c r="D15" s="232"/>
      <c r="E15" s="233">
        <v>1</v>
      </c>
      <c r="F15" s="234"/>
      <c r="G15" s="234"/>
      <c r="H15" s="59">
        <v>2</v>
      </c>
      <c r="I15" s="59">
        <v>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56" t="s">
        <v>227</v>
      </c>
      <c r="J17" s="79"/>
    </row>
    <row r="18" spans="1:16" ht="12.75">
      <c r="A18" s="56">
        <v>2</v>
      </c>
      <c r="B18" s="222" t="s">
        <v>73</v>
      </c>
      <c r="C18" s="216"/>
      <c r="D18" s="216"/>
      <c r="E18" s="216"/>
      <c r="F18" s="216"/>
      <c r="G18" s="216"/>
      <c r="H18" s="217"/>
      <c r="I18" s="56" t="s">
        <v>42</v>
      </c>
    </row>
    <row r="19" spans="1:16" ht="12.75">
      <c r="A19" s="55">
        <v>3</v>
      </c>
      <c r="B19" s="254" t="s">
        <v>74</v>
      </c>
      <c r="C19" s="216"/>
      <c r="D19" s="216"/>
      <c r="E19" s="216"/>
      <c r="F19" s="216"/>
      <c r="G19" s="216"/>
      <c r="H19" s="217"/>
      <c r="I19" s="80">
        <v>1520</v>
      </c>
    </row>
    <row r="20" spans="1:16" ht="36">
      <c r="A20" s="60">
        <v>4</v>
      </c>
      <c r="B20" s="273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5">
        <v>5</v>
      </c>
      <c r="B21" s="254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74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55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61">
        <v>1</v>
      </c>
      <c r="B24" s="255" t="s">
        <v>80</v>
      </c>
      <c r="C24" s="216"/>
      <c r="D24" s="216"/>
      <c r="E24" s="216"/>
      <c r="F24" s="216"/>
      <c r="G24" s="217"/>
      <c r="H24" s="62" t="s">
        <v>81</v>
      </c>
      <c r="I24" s="62" t="s">
        <v>82</v>
      </c>
    </row>
    <row r="25" spans="1:16" ht="15.75" customHeight="1">
      <c r="A25" s="63" t="s">
        <v>53</v>
      </c>
      <c r="B25" s="254" t="s">
        <v>83</v>
      </c>
      <c r="C25" s="216"/>
      <c r="D25" s="216"/>
      <c r="E25" s="216"/>
      <c r="F25" s="216"/>
      <c r="G25" s="217"/>
      <c r="H25" s="64"/>
      <c r="I25" s="82">
        <f>I19</f>
        <v>1520</v>
      </c>
    </row>
    <row r="26" spans="1:16" ht="15.75" customHeight="1">
      <c r="A26" s="63" t="s">
        <v>55</v>
      </c>
      <c r="B26" s="254" t="s">
        <v>84</v>
      </c>
      <c r="C26" s="216"/>
      <c r="D26" s="216"/>
      <c r="E26" s="216"/>
      <c r="F26" s="216"/>
      <c r="G26" s="217"/>
      <c r="H26" s="65"/>
      <c r="I26" s="83">
        <v>0</v>
      </c>
    </row>
    <row r="27" spans="1:16" ht="15.75" customHeight="1">
      <c r="A27" s="63" t="s">
        <v>58</v>
      </c>
      <c r="B27" s="254" t="s">
        <v>85</v>
      </c>
      <c r="C27" s="216"/>
      <c r="D27" s="216"/>
      <c r="E27" s="216"/>
      <c r="F27" s="216"/>
      <c r="G27" s="217"/>
      <c r="H27" s="65"/>
      <c r="I27" s="83">
        <v>0</v>
      </c>
    </row>
    <row r="28" spans="1:16" ht="15.75" customHeight="1">
      <c r="A28" s="63" t="s">
        <v>61</v>
      </c>
      <c r="B28" s="254" t="s">
        <v>86</v>
      </c>
      <c r="C28" s="216"/>
      <c r="D28" s="216"/>
      <c r="E28" s="216"/>
      <c r="F28" s="216"/>
      <c r="G28" s="217"/>
      <c r="H28" s="65"/>
      <c r="I28" s="83">
        <v>0</v>
      </c>
      <c r="N28" s="237"/>
      <c r="O28" s="237"/>
      <c r="P28" s="84"/>
    </row>
    <row r="29" spans="1:16" ht="15.75" customHeight="1">
      <c r="A29" s="63" t="s">
        <v>87</v>
      </c>
      <c r="B29" s="254" t="s">
        <v>88</v>
      </c>
      <c r="C29" s="216"/>
      <c r="D29" s="216"/>
      <c r="E29" s="216"/>
      <c r="F29" s="216"/>
      <c r="G29" s="217"/>
      <c r="H29" s="65"/>
      <c r="I29" s="83">
        <v>0</v>
      </c>
    </row>
    <row r="30" spans="1:16" ht="15.75" customHeight="1">
      <c r="A30" s="63" t="s">
        <v>89</v>
      </c>
      <c r="B30" s="254" t="s">
        <v>90</v>
      </c>
      <c r="C30" s="216"/>
      <c r="D30" s="216"/>
      <c r="E30" s="216"/>
      <c r="F30" s="216"/>
      <c r="G30" s="217"/>
      <c r="H30" s="65"/>
      <c r="I30" s="8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1520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126.62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183.92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310.54000000000002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1520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310.54000000000002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1830.54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366.11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45.76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109.83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27.46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18.309999999999999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10.98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3.66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146.44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728.55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74" t="s">
        <v>114</v>
      </c>
      <c r="C53" s="216"/>
      <c r="D53" s="216"/>
      <c r="E53" s="216"/>
      <c r="F53" s="216"/>
      <c r="G53" s="217"/>
      <c r="H53" s="70">
        <v>4</v>
      </c>
      <c r="I53" s="89">
        <f>ROUND((H53*2*15)-0.06*I25,2)</f>
        <v>28.8</v>
      </c>
    </row>
    <row r="54" spans="1:14" ht="15.75" customHeight="1">
      <c r="A54" s="67" t="s">
        <v>55</v>
      </c>
      <c r="B54" s="274" t="s">
        <v>115</v>
      </c>
      <c r="C54" s="216"/>
      <c r="D54" s="216"/>
      <c r="E54" s="216"/>
      <c r="F54" s="216"/>
      <c r="G54" s="217"/>
      <c r="H54" s="54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6.59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729.14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310.54000000000002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728.55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729.14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1768.23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1520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1768.23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3288.23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13.81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0.99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60.83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24.33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131.53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231.49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1520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1768.23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231.49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3519.72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32.729999999999997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19.71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1.06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11.62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2.46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67.58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6">
        <f>I25/220*1.6*15</f>
        <v>165.81818181818201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165.81818181818201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67.58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165.81818181818201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233.398181818182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MATERIAIS!F39</f>
        <v>1.52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EPIs!F52</f>
        <v>1.07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UNIFORMES!F24</f>
        <v>44.59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EQUIPAMENTOS!I70</f>
        <v>1.4418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48.6218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1520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1768.23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231.49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233.398181818182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48.6218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3801.7399818181798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190.09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399.18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84.49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389.17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256.04000000000002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1318.97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4391.0099818181798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5120.71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729.700018181818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1520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1768.23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231.49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233.398181818182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48.6218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3801.7399818181798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1318.97</v>
      </c>
    </row>
    <row r="140" spans="1:9" ht="15.75" customHeight="1">
      <c r="A140" s="260" t="s">
        <v>192</v>
      </c>
      <c r="B140" s="247"/>
      <c r="C140" s="247"/>
      <c r="D140" s="247"/>
      <c r="E140" s="247"/>
      <c r="F140" s="247"/>
      <c r="G140" s="247"/>
      <c r="H140" s="247"/>
      <c r="I140" s="127">
        <f>SUM(I138:I139)</f>
        <v>5120.7099818181796</v>
      </c>
    </row>
    <row r="141" spans="1:9" ht="15.75" customHeight="1">
      <c r="A141" s="260" t="s">
        <v>228</v>
      </c>
      <c r="B141" s="247"/>
      <c r="C141" s="247"/>
      <c r="D141" s="247"/>
      <c r="E141" s="247"/>
      <c r="F141" s="247"/>
      <c r="G141" s="247"/>
      <c r="H141" s="247"/>
      <c r="I141" s="127">
        <f>I140*2</f>
        <v>10241.419963636399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106:F111"/>
    <mergeCell ref="A75:F78"/>
    <mergeCell ref="A64:F66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7" fitToHeight="0" orientation="portrait" r:id="rId1"/>
  <rowBreaks count="1" manualBreakCount="1">
    <brk id="9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P998"/>
  <sheetViews>
    <sheetView topLeftCell="D99" zoomScaleNormal="100" workbookViewId="0">
      <selection activeCell="U134" sqref="U134"/>
    </sheetView>
  </sheetViews>
  <sheetFormatPr defaultColWidth="14.42578125" defaultRowHeight="15" customHeight="1"/>
  <cols>
    <col min="1" max="1" width="7.42578125" style="1" customWidth="1"/>
    <col min="2" max="2" width="12.42578125" style="1" customWidth="1"/>
    <col min="3" max="3" width="15" style="1" customWidth="1"/>
    <col min="4" max="4" width="15.28515625" style="1" customWidth="1"/>
    <col min="5" max="5" width="13.42578125" style="1" customWidth="1"/>
    <col min="6" max="6" width="11.42578125" style="1" customWidth="1"/>
    <col min="7" max="7" width="7.7109375" style="1" customWidth="1"/>
    <col min="8" max="8" width="11.85546875" style="1" customWidth="1"/>
    <col min="9" max="9" width="28.85546875" style="1" customWidth="1"/>
    <col min="10" max="10" width="26.140625" style="1" customWidth="1"/>
    <col min="11" max="12" width="10.5703125" style="1" customWidth="1"/>
    <col min="13" max="13" width="7.140625" style="1" customWidth="1"/>
    <col min="14" max="14" width="10.5703125" style="1" customWidth="1"/>
    <col min="15" max="16384" width="14.42578125" style="1"/>
  </cols>
  <sheetData>
    <row r="1" spans="1:9" ht="15" customHeight="1">
      <c r="A1" s="214" t="s">
        <v>215</v>
      </c>
      <c r="B1" s="214"/>
      <c r="C1" s="214"/>
      <c r="D1" s="214"/>
      <c r="E1" s="214"/>
      <c r="F1" s="214"/>
      <c r="G1" s="214"/>
      <c r="H1" s="214"/>
      <c r="I1" s="214"/>
    </row>
    <row r="3" spans="1:9" ht="12.75">
      <c r="A3" s="215" t="s">
        <v>229</v>
      </c>
      <c r="B3" s="216"/>
      <c r="C3" s="216"/>
      <c r="D3" s="216"/>
      <c r="E3" s="216"/>
      <c r="F3" s="216"/>
      <c r="G3" s="216"/>
      <c r="H3" s="216"/>
      <c r="I3" s="217"/>
    </row>
    <row r="4" spans="1:9" ht="12.75">
      <c r="A4" s="215"/>
      <c r="B4" s="218"/>
      <c r="C4" s="218"/>
      <c r="D4" s="218"/>
      <c r="E4" s="218"/>
      <c r="F4" s="218"/>
      <c r="G4" s="218"/>
      <c r="H4" s="218"/>
      <c r="I4" s="219"/>
    </row>
    <row r="5" spans="1:9" ht="12.75">
      <c r="A5" s="269" t="s">
        <v>50</v>
      </c>
      <c r="B5" s="216"/>
      <c r="C5" s="216"/>
      <c r="D5" s="216"/>
      <c r="E5" s="216"/>
      <c r="F5" s="216"/>
      <c r="G5" s="217"/>
      <c r="H5" s="220" t="s">
        <v>51</v>
      </c>
      <c r="I5" s="217"/>
    </row>
    <row r="6" spans="1:9" ht="12.75">
      <c r="A6" s="269"/>
      <c r="B6" s="270"/>
      <c r="C6" s="270"/>
      <c r="D6" s="270"/>
      <c r="E6" s="270"/>
      <c r="F6" s="270"/>
      <c r="G6" s="270"/>
      <c r="H6" s="270"/>
      <c r="I6" s="271"/>
    </row>
    <row r="7" spans="1:9" ht="12.75">
      <c r="A7" s="255" t="s">
        <v>52</v>
      </c>
      <c r="B7" s="216"/>
      <c r="C7" s="216"/>
      <c r="D7" s="216"/>
      <c r="E7" s="216"/>
      <c r="F7" s="216"/>
      <c r="G7" s="216"/>
      <c r="H7" s="216"/>
      <c r="I7" s="217"/>
    </row>
    <row r="8" spans="1:9" ht="12.75">
      <c r="A8" s="55" t="s">
        <v>53</v>
      </c>
      <c r="B8" s="254" t="s">
        <v>54</v>
      </c>
      <c r="C8" s="216"/>
      <c r="D8" s="216"/>
      <c r="E8" s="216"/>
      <c r="F8" s="216"/>
      <c r="G8" s="216"/>
      <c r="H8" s="217"/>
      <c r="I8" s="76"/>
    </row>
    <row r="9" spans="1:9" ht="12.75">
      <c r="A9" s="55" t="s">
        <v>55</v>
      </c>
      <c r="B9" s="254" t="s">
        <v>56</v>
      </c>
      <c r="C9" s="216"/>
      <c r="D9" s="216"/>
      <c r="E9" s="216"/>
      <c r="F9" s="216"/>
      <c r="G9" s="216"/>
      <c r="H9" s="217"/>
      <c r="I9" s="55" t="s">
        <v>57</v>
      </c>
    </row>
    <row r="10" spans="1:9" ht="12.75">
      <c r="A10" s="55" t="s">
        <v>58</v>
      </c>
      <c r="B10" s="254" t="s">
        <v>59</v>
      </c>
      <c r="C10" s="216"/>
      <c r="D10" s="216"/>
      <c r="E10" s="216"/>
      <c r="F10" s="216"/>
      <c r="G10" s="216"/>
      <c r="H10" s="217"/>
      <c r="I10" s="55" t="s">
        <v>60</v>
      </c>
    </row>
    <row r="11" spans="1:9" ht="12.75">
      <c r="A11" s="56" t="s">
        <v>61</v>
      </c>
      <c r="B11" s="222" t="s">
        <v>62</v>
      </c>
      <c r="C11" s="216"/>
      <c r="D11" s="216"/>
      <c r="E11" s="216"/>
      <c r="F11" s="216"/>
      <c r="G11" s="216"/>
      <c r="H11" s="217"/>
      <c r="I11" s="56">
        <v>12</v>
      </c>
    </row>
    <row r="12" spans="1:9" ht="12.75">
      <c r="A12" s="223"/>
      <c r="B12" s="223"/>
      <c r="C12" s="223"/>
      <c r="D12" s="223"/>
      <c r="E12" s="223"/>
      <c r="F12" s="223"/>
      <c r="G12" s="223"/>
      <c r="H12" s="223"/>
      <c r="I12" s="224"/>
    </row>
    <row r="13" spans="1:9" ht="12.75">
      <c r="A13" s="221" t="s">
        <v>63</v>
      </c>
      <c r="B13" s="216"/>
      <c r="C13" s="216"/>
      <c r="D13" s="216"/>
      <c r="E13" s="216"/>
      <c r="F13" s="216"/>
      <c r="G13" s="216"/>
      <c r="H13" s="216"/>
      <c r="I13" s="217"/>
    </row>
    <row r="14" spans="1:9" ht="33.75" customHeight="1">
      <c r="A14" s="225" t="s">
        <v>64</v>
      </c>
      <c r="B14" s="226"/>
      <c r="C14" s="225" t="s">
        <v>65</v>
      </c>
      <c r="D14" s="226"/>
      <c r="E14" s="227" t="s">
        <v>66</v>
      </c>
      <c r="F14" s="228"/>
      <c r="G14" s="228"/>
      <c r="H14" s="58" t="s">
        <v>67</v>
      </c>
      <c r="I14" s="77" t="s">
        <v>68</v>
      </c>
    </row>
    <row r="15" spans="1:9" ht="12.75">
      <c r="A15" s="229" t="s">
        <v>226</v>
      </c>
      <c r="B15" s="230"/>
      <c r="C15" s="231" t="s">
        <v>14</v>
      </c>
      <c r="D15" s="232"/>
      <c r="E15" s="233">
        <v>1</v>
      </c>
      <c r="F15" s="234"/>
      <c r="G15" s="234"/>
      <c r="H15" s="59">
        <v>2</v>
      </c>
      <c r="I15" s="59">
        <v>2</v>
      </c>
    </row>
    <row r="16" spans="1:9" ht="12.75">
      <c r="A16" s="221" t="s">
        <v>70</v>
      </c>
      <c r="B16" s="216"/>
      <c r="C16" s="216"/>
      <c r="D16" s="216"/>
      <c r="E16" s="216"/>
      <c r="F16" s="216"/>
      <c r="G16" s="216"/>
      <c r="H16" s="216"/>
      <c r="I16" s="217"/>
    </row>
    <row r="17" spans="1:16" ht="12.75">
      <c r="A17" s="56">
        <v>1</v>
      </c>
      <c r="B17" s="222" t="s">
        <v>71</v>
      </c>
      <c r="C17" s="216"/>
      <c r="D17" s="216"/>
      <c r="E17" s="216"/>
      <c r="F17" s="216"/>
      <c r="G17" s="216"/>
      <c r="H17" s="217"/>
      <c r="I17" s="78" t="s">
        <v>230</v>
      </c>
      <c r="J17" s="79"/>
    </row>
    <row r="18" spans="1:16" ht="12.75">
      <c r="A18" s="55">
        <v>2</v>
      </c>
      <c r="B18" s="254" t="s">
        <v>73</v>
      </c>
      <c r="C18" s="216"/>
      <c r="D18" s="216"/>
      <c r="E18" s="216"/>
      <c r="F18" s="216"/>
      <c r="G18" s="216"/>
      <c r="H18" s="217"/>
      <c r="I18" s="55" t="s">
        <v>42</v>
      </c>
    </row>
    <row r="19" spans="1:16" ht="12.75">
      <c r="A19" s="55">
        <v>3</v>
      </c>
      <c r="B19" s="254" t="s">
        <v>74</v>
      </c>
      <c r="C19" s="216"/>
      <c r="D19" s="216"/>
      <c r="E19" s="216"/>
      <c r="F19" s="216"/>
      <c r="G19" s="216"/>
      <c r="H19" s="217"/>
      <c r="I19" s="80">
        <v>1520</v>
      </c>
    </row>
    <row r="20" spans="1:16" ht="36">
      <c r="A20" s="60">
        <v>4</v>
      </c>
      <c r="B20" s="273" t="s">
        <v>75</v>
      </c>
      <c r="C20" s="216"/>
      <c r="D20" s="216"/>
      <c r="E20" s="216"/>
      <c r="F20" s="216"/>
      <c r="G20" s="216"/>
      <c r="H20" s="217"/>
      <c r="I20" s="81" t="s">
        <v>76</v>
      </c>
    </row>
    <row r="21" spans="1:16" ht="12.75">
      <c r="A21" s="55">
        <v>5</v>
      </c>
      <c r="B21" s="254" t="s">
        <v>77</v>
      </c>
      <c r="C21" s="216"/>
      <c r="D21" s="216"/>
      <c r="E21" s="216"/>
      <c r="F21" s="216"/>
      <c r="G21" s="216"/>
      <c r="H21" s="217"/>
      <c r="I21" s="76" t="s">
        <v>78</v>
      </c>
    </row>
    <row r="22" spans="1:16" ht="12.75">
      <c r="A22" s="274"/>
      <c r="B22" s="216"/>
      <c r="C22" s="216"/>
      <c r="D22" s="216"/>
      <c r="E22" s="216"/>
      <c r="F22" s="216"/>
      <c r="G22" s="216"/>
      <c r="H22" s="216"/>
      <c r="I22" s="217"/>
    </row>
    <row r="23" spans="1:16" ht="15.75" customHeight="1">
      <c r="A23" s="255" t="s">
        <v>79</v>
      </c>
      <c r="B23" s="216"/>
      <c r="C23" s="216"/>
      <c r="D23" s="216"/>
      <c r="E23" s="216"/>
      <c r="F23" s="216"/>
      <c r="G23" s="216"/>
      <c r="H23" s="216"/>
      <c r="I23" s="217"/>
    </row>
    <row r="24" spans="1:16" ht="15.75" customHeight="1">
      <c r="A24" s="61">
        <v>1</v>
      </c>
      <c r="B24" s="255" t="s">
        <v>80</v>
      </c>
      <c r="C24" s="216"/>
      <c r="D24" s="216"/>
      <c r="E24" s="216"/>
      <c r="F24" s="216"/>
      <c r="G24" s="217"/>
      <c r="H24" s="62" t="s">
        <v>81</v>
      </c>
      <c r="I24" s="62" t="s">
        <v>82</v>
      </c>
    </row>
    <row r="25" spans="1:16" ht="15.75" customHeight="1">
      <c r="A25" s="63" t="s">
        <v>53</v>
      </c>
      <c r="B25" s="254" t="s">
        <v>83</v>
      </c>
      <c r="C25" s="216"/>
      <c r="D25" s="216"/>
      <c r="E25" s="216"/>
      <c r="F25" s="216"/>
      <c r="G25" s="217"/>
      <c r="H25" s="64"/>
      <c r="I25" s="82">
        <f>I19</f>
        <v>1520</v>
      </c>
    </row>
    <row r="26" spans="1:16" ht="15.75" customHeight="1">
      <c r="A26" s="63" t="s">
        <v>55</v>
      </c>
      <c r="B26" s="254" t="s">
        <v>84</v>
      </c>
      <c r="C26" s="216"/>
      <c r="D26" s="216"/>
      <c r="E26" s="216"/>
      <c r="F26" s="216"/>
      <c r="G26" s="217"/>
      <c r="H26" s="65"/>
      <c r="I26" s="83">
        <v>0</v>
      </c>
    </row>
    <row r="27" spans="1:16" ht="15.75" customHeight="1">
      <c r="A27" s="63" t="s">
        <v>58</v>
      </c>
      <c r="B27" s="254" t="s">
        <v>85</v>
      </c>
      <c r="C27" s="216"/>
      <c r="D27" s="216"/>
      <c r="E27" s="216"/>
      <c r="F27" s="216"/>
      <c r="G27" s="217"/>
      <c r="H27" s="65"/>
      <c r="I27" s="83">
        <v>0</v>
      </c>
    </row>
    <row r="28" spans="1:16" ht="15.75" customHeight="1">
      <c r="A28" s="63" t="s">
        <v>61</v>
      </c>
      <c r="B28" s="254" t="s">
        <v>86</v>
      </c>
      <c r="C28" s="216"/>
      <c r="D28" s="216"/>
      <c r="E28" s="216"/>
      <c r="F28" s="216"/>
      <c r="G28" s="217"/>
      <c r="H28" s="65">
        <v>0.3</v>
      </c>
      <c r="I28" s="83">
        <f>I25/220*0.3*120</f>
        <v>248.727272727273</v>
      </c>
      <c r="N28" s="237"/>
      <c r="O28" s="237"/>
      <c r="P28" s="84"/>
    </row>
    <row r="29" spans="1:16" ht="15.75" customHeight="1">
      <c r="A29" s="63" t="s">
        <v>87</v>
      </c>
      <c r="B29" s="254" t="s">
        <v>88</v>
      </c>
      <c r="C29" s="216"/>
      <c r="D29" s="216"/>
      <c r="E29" s="216"/>
      <c r="F29" s="216"/>
      <c r="G29" s="217"/>
      <c r="H29" s="65">
        <v>0.6</v>
      </c>
      <c r="I29" s="83">
        <f>I25/220*1.6*15</f>
        <v>165.81818181818201</v>
      </c>
    </row>
    <row r="30" spans="1:16" ht="15.75" customHeight="1">
      <c r="A30" s="63" t="s">
        <v>89</v>
      </c>
      <c r="B30" s="254" t="s">
        <v>90</v>
      </c>
      <c r="C30" s="216"/>
      <c r="D30" s="216"/>
      <c r="E30" s="216"/>
      <c r="F30" s="216"/>
      <c r="G30" s="217"/>
      <c r="H30" s="65"/>
      <c r="I30" s="83">
        <v>0</v>
      </c>
    </row>
    <row r="31" spans="1:16" ht="15.75" customHeight="1">
      <c r="A31" s="221" t="s">
        <v>91</v>
      </c>
      <c r="B31" s="216"/>
      <c r="C31" s="216"/>
      <c r="D31" s="216"/>
      <c r="E31" s="216"/>
      <c r="F31" s="216"/>
      <c r="G31" s="216"/>
      <c r="H31" s="217"/>
      <c r="I31" s="85">
        <f>SUM(I25:I30)</f>
        <v>1934.54545454545</v>
      </c>
    </row>
    <row r="32" spans="1:16" ht="15.75" customHeight="1">
      <c r="A32" s="238"/>
      <c r="B32" s="238"/>
      <c r="C32" s="238"/>
      <c r="D32" s="238"/>
      <c r="E32" s="238"/>
      <c r="F32" s="238"/>
      <c r="G32" s="238"/>
      <c r="H32" s="238"/>
      <c r="I32" s="224"/>
    </row>
    <row r="33" spans="1:9" ht="15.75" customHeight="1">
      <c r="A33" s="221" t="s">
        <v>92</v>
      </c>
      <c r="B33" s="216"/>
      <c r="C33" s="216"/>
      <c r="D33" s="216"/>
      <c r="E33" s="216"/>
      <c r="F33" s="216"/>
      <c r="G33" s="216"/>
      <c r="H33" s="216"/>
      <c r="I33" s="217"/>
    </row>
    <row r="34" spans="1:9" ht="15.75" customHeight="1">
      <c r="A34" s="221" t="s">
        <v>93</v>
      </c>
      <c r="B34" s="216"/>
      <c r="C34" s="216"/>
      <c r="D34" s="216"/>
      <c r="E34" s="216"/>
      <c r="F34" s="216"/>
      <c r="G34" s="217"/>
      <c r="H34" s="66" t="s">
        <v>81</v>
      </c>
      <c r="I34" s="66" t="s">
        <v>82</v>
      </c>
    </row>
    <row r="35" spans="1:9" ht="15.75" customHeight="1">
      <c r="A35" s="67" t="s">
        <v>53</v>
      </c>
      <c r="B35" s="222" t="s">
        <v>94</v>
      </c>
      <c r="C35" s="216"/>
      <c r="D35" s="216"/>
      <c r="E35" s="216"/>
      <c r="F35" s="216"/>
      <c r="G35" s="217"/>
      <c r="H35" s="68">
        <f>ROUND(1/12,4)</f>
        <v>8.3299999999999999E-2</v>
      </c>
      <c r="I35" s="86">
        <f>ROUND(I31*H35,2)</f>
        <v>161.15</v>
      </c>
    </row>
    <row r="36" spans="1:9" ht="15.75" customHeight="1">
      <c r="A36" s="67" t="s">
        <v>55</v>
      </c>
      <c r="B36" s="222" t="s">
        <v>95</v>
      </c>
      <c r="C36" s="216"/>
      <c r="D36" s="216"/>
      <c r="E36" s="216"/>
      <c r="F36" s="216"/>
      <c r="G36" s="217"/>
      <c r="H36" s="68">
        <v>0.121</v>
      </c>
      <c r="I36" s="86">
        <f>ROUND(I31*H36,2)</f>
        <v>234.08</v>
      </c>
    </row>
    <row r="37" spans="1:9" ht="15.75" customHeight="1">
      <c r="A37" s="221" t="s">
        <v>96</v>
      </c>
      <c r="B37" s="216"/>
      <c r="C37" s="216"/>
      <c r="D37" s="216"/>
      <c r="E37" s="216"/>
      <c r="F37" s="216"/>
      <c r="G37" s="217"/>
      <c r="H37" s="69">
        <f>SUM(H35:H36)</f>
        <v>0.20430000000000001</v>
      </c>
      <c r="I37" s="85">
        <f>SUM(I35:I36)</f>
        <v>395.23</v>
      </c>
    </row>
    <row r="38" spans="1:9" ht="15.75" customHeight="1">
      <c r="A38" s="261" t="s">
        <v>97</v>
      </c>
      <c r="B38" s="244"/>
      <c r="C38" s="244"/>
      <c r="D38" s="244"/>
      <c r="E38" s="244"/>
      <c r="F38" s="244"/>
      <c r="G38" s="239" t="s">
        <v>98</v>
      </c>
      <c r="H38" s="216"/>
      <c r="I38" s="87">
        <f>I31</f>
        <v>1934.54545454545</v>
      </c>
    </row>
    <row r="39" spans="1:9" ht="15.75" customHeight="1">
      <c r="A39" s="262"/>
      <c r="B39" s="261"/>
      <c r="C39" s="261"/>
      <c r="D39" s="261"/>
      <c r="E39" s="261"/>
      <c r="F39" s="263"/>
      <c r="G39" s="239" t="s">
        <v>99</v>
      </c>
      <c r="H39" s="216"/>
      <c r="I39" s="87">
        <f>I37</f>
        <v>395.23</v>
      </c>
    </row>
    <row r="40" spans="1:9" ht="15.75" customHeight="1">
      <c r="A40" s="264"/>
      <c r="B40" s="249"/>
      <c r="C40" s="249"/>
      <c r="D40" s="249"/>
      <c r="E40" s="249"/>
      <c r="F40" s="249"/>
      <c r="G40" s="239" t="s">
        <v>100</v>
      </c>
      <c r="H40" s="216"/>
      <c r="I40" s="87">
        <f>SUM(I38:I39)</f>
        <v>2329.77545454545</v>
      </c>
    </row>
    <row r="41" spans="1:9" ht="15.75" customHeight="1">
      <c r="A41" s="221" t="s">
        <v>101</v>
      </c>
      <c r="B41" s="216"/>
      <c r="C41" s="216"/>
      <c r="D41" s="216"/>
      <c r="E41" s="216"/>
      <c r="F41" s="216"/>
      <c r="G41" s="217"/>
      <c r="H41" s="66" t="s">
        <v>81</v>
      </c>
      <c r="I41" s="66" t="s">
        <v>82</v>
      </c>
    </row>
    <row r="42" spans="1:9" ht="15.75" customHeight="1">
      <c r="A42" s="67" t="s">
        <v>53</v>
      </c>
      <c r="B42" s="222" t="s">
        <v>102</v>
      </c>
      <c r="C42" s="216"/>
      <c r="D42" s="216"/>
      <c r="E42" s="216"/>
      <c r="F42" s="216"/>
      <c r="G42" s="217"/>
      <c r="H42" s="68">
        <v>0.2</v>
      </c>
      <c r="I42" s="86">
        <f t="shared" ref="I42:I49" si="0">ROUND($I$40*H42,2)</f>
        <v>465.96</v>
      </c>
    </row>
    <row r="43" spans="1:9" ht="15.75" customHeight="1">
      <c r="A43" s="67" t="s">
        <v>55</v>
      </c>
      <c r="B43" s="222" t="s">
        <v>103</v>
      </c>
      <c r="C43" s="216"/>
      <c r="D43" s="216"/>
      <c r="E43" s="216"/>
      <c r="F43" s="216"/>
      <c r="G43" s="217"/>
      <c r="H43" s="68">
        <v>2.5000000000000001E-2</v>
      </c>
      <c r="I43" s="86">
        <f t="shared" si="0"/>
        <v>58.24</v>
      </c>
    </row>
    <row r="44" spans="1:9" ht="15.75" customHeight="1">
      <c r="A44" s="67" t="s">
        <v>58</v>
      </c>
      <c r="B44" s="222" t="s">
        <v>104</v>
      </c>
      <c r="C44" s="216"/>
      <c r="D44" s="216"/>
      <c r="E44" s="216"/>
      <c r="F44" s="216"/>
      <c r="G44" s="217"/>
      <c r="H44" s="68">
        <v>0.06</v>
      </c>
      <c r="I44" s="86">
        <f t="shared" si="0"/>
        <v>139.79</v>
      </c>
    </row>
    <row r="45" spans="1:9" ht="15.75" customHeight="1">
      <c r="A45" s="67" t="s">
        <v>61</v>
      </c>
      <c r="B45" s="222" t="s">
        <v>105</v>
      </c>
      <c r="C45" s="216"/>
      <c r="D45" s="216"/>
      <c r="E45" s="216"/>
      <c r="F45" s="216"/>
      <c r="G45" s="217"/>
      <c r="H45" s="68">
        <v>1.4999999999999999E-2</v>
      </c>
      <c r="I45" s="86">
        <f t="shared" si="0"/>
        <v>34.950000000000003</v>
      </c>
    </row>
    <row r="46" spans="1:9" ht="15.75" customHeight="1">
      <c r="A46" s="67" t="s">
        <v>87</v>
      </c>
      <c r="B46" s="222" t="s">
        <v>106</v>
      </c>
      <c r="C46" s="216"/>
      <c r="D46" s="216"/>
      <c r="E46" s="216"/>
      <c r="F46" s="216"/>
      <c r="G46" s="217"/>
      <c r="H46" s="68">
        <v>0.01</v>
      </c>
      <c r="I46" s="86">
        <f t="shared" si="0"/>
        <v>23.3</v>
      </c>
    </row>
    <row r="47" spans="1:9" ht="15.75" customHeight="1">
      <c r="A47" s="67" t="s">
        <v>89</v>
      </c>
      <c r="B47" s="222" t="s">
        <v>107</v>
      </c>
      <c r="C47" s="216"/>
      <c r="D47" s="216"/>
      <c r="E47" s="216"/>
      <c r="F47" s="216"/>
      <c r="G47" s="217"/>
      <c r="H47" s="68">
        <v>6.0000000000000001E-3</v>
      </c>
      <c r="I47" s="86">
        <f t="shared" si="0"/>
        <v>13.98</v>
      </c>
    </row>
    <row r="48" spans="1:9" ht="15.75" customHeight="1">
      <c r="A48" s="67" t="s">
        <v>108</v>
      </c>
      <c r="B48" s="222" t="s">
        <v>109</v>
      </c>
      <c r="C48" s="216"/>
      <c r="D48" s="216"/>
      <c r="E48" s="216"/>
      <c r="F48" s="216"/>
      <c r="G48" s="217"/>
      <c r="H48" s="68">
        <v>2E-3</v>
      </c>
      <c r="I48" s="86">
        <f t="shared" si="0"/>
        <v>4.66</v>
      </c>
    </row>
    <row r="49" spans="1:14" ht="15.75" customHeight="1">
      <c r="A49" s="67" t="s">
        <v>110</v>
      </c>
      <c r="B49" s="222" t="s">
        <v>111</v>
      </c>
      <c r="C49" s="216"/>
      <c r="D49" s="216"/>
      <c r="E49" s="216"/>
      <c r="F49" s="216"/>
      <c r="G49" s="217"/>
      <c r="H49" s="68">
        <v>0.08</v>
      </c>
      <c r="I49" s="86">
        <f t="shared" si="0"/>
        <v>186.38</v>
      </c>
    </row>
    <row r="50" spans="1:14" ht="15.75" customHeight="1">
      <c r="A50" s="221" t="s">
        <v>112</v>
      </c>
      <c r="B50" s="216"/>
      <c r="C50" s="216"/>
      <c r="D50" s="216"/>
      <c r="E50" s="216"/>
      <c r="F50" s="216"/>
      <c r="G50" s="217"/>
      <c r="H50" s="69">
        <f>SUM(H42:H49)</f>
        <v>0.39800000000000002</v>
      </c>
      <c r="I50" s="85">
        <f>SUM(I42:I49)</f>
        <v>927.26</v>
      </c>
    </row>
    <row r="51" spans="1:14" ht="15.75" customHeight="1">
      <c r="A51" s="240"/>
      <c r="B51" s="216"/>
      <c r="C51" s="216"/>
      <c r="D51" s="216"/>
      <c r="E51" s="216"/>
      <c r="F51" s="216"/>
      <c r="G51" s="216"/>
      <c r="H51" s="216"/>
      <c r="I51" s="217"/>
    </row>
    <row r="52" spans="1:14" ht="15.75" customHeight="1">
      <c r="A52" s="221" t="s">
        <v>113</v>
      </c>
      <c r="B52" s="216"/>
      <c r="C52" s="216"/>
      <c r="D52" s="216"/>
      <c r="E52" s="216"/>
      <c r="F52" s="216"/>
      <c r="G52" s="217"/>
      <c r="H52" s="69"/>
      <c r="I52" s="88" t="s">
        <v>82</v>
      </c>
    </row>
    <row r="53" spans="1:14" ht="15.75" customHeight="1">
      <c r="A53" s="67" t="s">
        <v>53</v>
      </c>
      <c r="B53" s="236" t="s">
        <v>114</v>
      </c>
      <c r="C53" s="216"/>
      <c r="D53" s="216"/>
      <c r="E53" s="216"/>
      <c r="F53" s="216"/>
      <c r="G53" s="217"/>
      <c r="H53" s="70">
        <v>4</v>
      </c>
      <c r="I53" s="89">
        <f>ROUND((H53*2*15)-0.06*I25,2)</f>
        <v>28.8</v>
      </c>
    </row>
    <row r="54" spans="1:14" ht="15.75" customHeight="1">
      <c r="A54" s="67" t="s">
        <v>55</v>
      </c>
      <c r="B54" s="236" t="s">
        <v>115</v>
      </c>
      <c r="C54" s="216"/>
      <c r="D54" s="216"/>
      <c r="E54" s="216"/>
      <c r="F54" s="216"/>
      <c r="G54" s="217"/>
      <c r="H54" s="54" t="s">
        <v>116</v>
      </c>
      <c r="I54" s="90">
        <v>624.6</v>
      </c>
    </row>
    <row r="55" spans="1:14" ht="15.75" customHeight="1">
      <c r="A55" s="71" t="s">
        <v>58</v>
      </c>
      <c r="B55" s="241" t="s">
        <v>117</v>
      </c>
      <c r="C55" s="216"/>
      <c r="D55" s="216"/>
      <c r="E55" s="216"/>
      <c r="F55" s="216"/>
      <c r="G55" s="217"/>
      <c r="H55" s="72" t="s">
        <v>116</v>
      </c>
      <c r="I55" s="91">
        <v>69.150000000000006</v>
      </c>
      <c r="J55" s="92"/>
    </row>
    <row r="56" spans="1:14" ht="15.75" customHeight="1">
      <c r="A56" s="67" t="s">
        <v>61</v>
      </c>
      <c r="B56" s="236" t="s">
        <v>118</v>
      </c>
      <c r="C56" s="216"/>
      <c r="D56" s="216"/>
      <c r="E56" s="216"/>
      <c r="F56" s="216"/>
      <c r="G56" s="217"/>
      <c r="H56" s="56" t="s">
        <v>116</v>
      </c>
      <c r="I56" s="93">
        <f>ROUND((I25*26)*0.002/12,2)</f>
        <v>6.59</v>
      </c>
    </row>
    <row r="57" spans="1:14" ht="15.75" customHeight="1">
      <c r="A57" s="221" t="s">
        <v>119</v>
      </c>
      <c r="B57" s="216"/>
      <c r="C57" s="216"/>
      <c r="D57" s="216"/>
      <c r="E57" s="216"/>
      <c r="F57" s="216"/>
      <c r="G57" s="216"/>
      <c r="H57" s="217"/>
      <c r="I57" s="94">
        <f>SUM(I53:I56)</f>
        <v>729.14</v>
      </c>
    </row>
    <row r="58" spans="1:14" ht="15.75" customHeight="1">
      <c r="A58" s="221" t="s">
        <v>120</v>
      </c>
      <c r="B58" s="216"/>
      <c r="C58" s="216"/>
      <c r="D58" s="216"/>
      <c r="E58" s="216"/>
      <c r="F58" s="216"/>
      <c r="G58" s="216"/>
      <c r="H58" s="216"/>
      <c r="I58" s="217"/>
    </row>
    <row r="59" spans="1:14" ht="15.75" customHeight="1">
      <c r="A59" s="221" t="s">
        <v>121</v>
      </c>
      <c r="B59" s="216"/>
      <c r="C59" s="216"/>
      <c r="D59" s="216"/>
      <c r="E59" s="216"/>
      <c r="F59" s="216"/>
      <c r="G59" s="216"/>
      <c r="H59" s="217"/>
      <c r="I59" s="66" t="s">
        <v>82</v>
      </c>
    </row>
    <row r="60" spans="1:14" ht="15.75" customHeight="1">
      <c r="A60" s="67" t="s">
        <v>122</v>
      </c>
      <c r="B60" s="242" t="s">
        <v>123</v>
      </c>
      <c r="C60" s="216"/>
      <c r="D60" s="216"/>
      <c r="E60" s="216"/>
      <c r="F60" s="216"/>
      <c r="G60" s="216"/>
      <c r="H60" s="217"/>
      <c r="I60" s="86">
        <f>I37</f>
        <v>395.23</v>
      </c>
    </row>
    <row r="61" spans="1:14" ht="15.75" customHeight="1">
      <c r="A61" s="74" t="s">
        <v>124</v>
      </c>
      <c r="B61" s="243" t="s">
        <v>125</v>
      </c>
      <c r="C61" s="244"/>
      <c r="D61" s="244"/>
      <c r="E61" s="244"/>
      <c r="F61" s="244"/>
      <c r="G61" s="244"/>
      <c r="H61" s="245"/>
      <c r="I61" s="95">
        <f>I50</f>
        <v>927.26</v>
      </c>
      <c r="N61" s="96"/>
    </row>
    <row r="62" spans="1:14" ht="15.75" customHeight="1">
      <c r="A62" s="75" t="s">
        <v>126</v>
      </c>
      <c r="B62" s="246" t="s">
        <v>127</v>
      </c>
      <c r="C62" s="247"/>
      <c r="D62" s="247"/>
      <c r="E62" s="247"/>
      <c r="F62" s="247"/>
      <c r="G62" s="247"/>
      <c r="H62" s="247"/>
      <c r="I62" s="97">
        <f>I57</f>
        <v>729.14</v>
      </c>
    </row>
    <row r="63" spans="1:14" ht="15.75" customHeight="1">
      <c r="A63" s="248" t="s">
        <v>128</v>
      </c>
      <c r="B63" s="249"/>
      <c r="C63" s="249"/>
      <c r="D63" s="249"/>
      <c r="E63" s="249"/>
      <c r="F63" s="249"/>
      <c r="G63" s="249"/>
      <c r="H63" s="250"/>
      <c r="I63" s="98">
        <f>SUM(I60:I62)</f>
        <v>2051.63</v>
      </c>
    </row>
    <row r="64" spans="1:14" ht="15.75" customHeight="1">
      <c r="A64" s="265" t="s">
        <v>129</v>
      </c>
      <c r="B64" s="244"/>
      <c r="C64" s="244"/>
      <c r="D64" s="244"/>
      <c r="E64" s="244"/>
      <c r="F64" s="244"/>
      <c r="G64" s="239" t="s">
        <v>98</v>
      </c>
      <c r="H64" s="216"/>
      <c r="I64" s="87">
        <f>I31</f>
        <v>1934.54545454545</v>
      </c>
    </row>
    <row r="65" spans="1:14" ht="15.75" customHeight="1">
      <c r="A65" s="262"/>
      <c r="B65" s="265"/>
      <c r="C65" s="265"/>
      <c r="D65" s="265"/>
      <c r="E65" s="265"/>
      <c r="F65" s="263"/>
      <c r="G65" s="239" t="s">
        <v>130</v>
      </c>
      <c r="H65" s="216"/>
      <c r="I65" s="87">
        <f>I63</f>
        <v>2051.63</v>
      </c>
    </row>
    <row r="66" spans="1:14" ht="15.75" customHeight="1">
      <c r="A66" s="264"/>
      <c r="B66" s="249"/>
      <c r="C66" s="249"/>
      <c r="D66" s="249"/>
      <c r="E66" s="249"/>
      <c r="F66" s="249"/>
      <c r="G66" s="239" t="s">
        <v>100</v>
      </c>
      <c r="H66" s="216"/>
      <c r="I66" s="87">
        <f>SUM(I64:I65)</f>
        <v>3986.1754545454501</v>
      </c>
    </row>
    <row r="67" spans="1:14" ht="15.75" customHeight="1">
      <c r="A67" s="221" t="s">
        <v>131</v>
      </c>
      <c r="B67" s="216"/>
      <c r="C67" s="216"/>
      <c r="D67" s="216"/>
      <c r="E67" s="216"/>
      <c r="F67" s="216"/>
      <c r="G67" s="216"/>
      <c r="H67" s="216"/>
      <c r="I67" s="217"/>
    </row>
    <row r="68" spans="1:14" ht="15.75" customHeight="1">
      <c r="A68" s="67">
        <v>3</v>
      </c>
      <c r="B68" s="221" t="s">
        <v>132</v>
      </c>
      <c r="C68" s="216"/>
      <c r="D68" s="216"/>
      <c r="E68" s="216"/>
      <c r="F68" s="216"/>
      <c r="G68" s="217"/>
      <c r="H68" s="66" t="s">
        <v>81</v>
      </c>
      <c r="I68" s="66" t="s">
        <v>82</v>
      </c>
    </row>
    <row r="69" spans="1:14" ht="15.75" customHeight="1">
      <c r="A69" s="67" t="s">
        <v>53</v>
      </c>
      <c r="B69" s="222" t="s">
        <v>133</v>
      </c>
      <c r="C69" s="216"/>
      <c r="D69" s="216"/>
      <c r="E69" s="216"/>
      <c r="F69" s="216"/>
      <c r="G69" s="217"/>
      <c r="H69" s="68">
        <f>ROUND(((1/12)*5%),4)</f>
        <v>4.1999999999999997E-3</v>
      </c>
      <c r="I69" s="86">
        <f t="shared" ref="I69:I73" si="1">ROUND(H69*$I$66,2)</f>
        <v>16.739999999999998</v>
      </c>
    </row>
    <row r="70" spans="1:14" ht="15.75" customHeight="1">
      <c r="A70" s="67" t="s">
        <v>55</v>
      </c>
      <c r="B70" s="222" t="s">
        <v>134</v>
      </c>
      <c r="C70" s="216"/>
      <c r="D70" s="216"/>
      <c r="E70" s="216"/>
      <c r="F70" s="216"/>
      <c r="G70" s="217"/>
      <c r="H70" s="68">
        <f>TRUNC(H69*H49,4)</f>
        <v>2.9999999999999997E-4</v>
      </c>
      <c r="I70" s="86">
        <f t="shared" si="1"/>
        <v>1.2</v>
      </c>
    </row>
    <row r="71" spans="1:14" ht="15.75" customHeight="1">
      <c r="A71" s="67" t="s">
        <v>58</v>
      </c>
      <c r="B71" s="222" t="s">
        <v>135</v>
      </c>
      <c r="C71" s="216"/>
      <c r="D71" s="216"/>
      <c r="E71" s="216"/>
      <c r="F71" s="216"/>
      <c r="G71" s="217"/>
      <c r="H71" s="68">
        <f>ROUND(((7/30)/12)*95%,4)</f>
        <v>1.8499999999999999E-2</v>
      </c>
      <c r="I71" s="86">
        <f t="shared" si="1"/>
        <v>73.739999999999995</v>
      </c>
    </row>
    <row r="72" spans="1:14" ht="15.75" customHeight="1">
      <c r="A72" s="99" t="s">
        <v>61</v>
      </c>
      <c r="B72" s="251" t="s">
        <v>136</v>
      </c>
      <c r="C72" s="216"/>
      <c r="D72" s="216"/>
      <c r="E72" s="216"/>
      <c r="F72" s="216"/>
      <c r="G72" s="217"/>
      <c r="H72" s="68">
        <f>ROUND(H71*H50,4)</f>
        <v>7.4000000000000003E-3</v>
      </c>
      <c r="I72" s="86">
        <f t="shared" si="1"/>
        <v>29.5</v>
      </c>
    </row>
    <row r="73" spans="1:14" ht="15.75" customHeight="1">
      <c r="A73" s="67" t="s">
        <v>87</v>
      </c>
      <c r="B73" s="222" t="s">
        <v>137</v>
      </c>
      <c r="C73" s="216"/>
      <c r="D73" s="216"/>
      <c r="E73" s="216"/>
      <c r="F73" s="216"/>
      <c r="G73" s="217"/>
      <c r="H73" s="68">
        <v>0.04</v>
      </c>
      <c r="I73" s="86">
        <f t="shared" si="1"/>
        <v>159.44999999999999</v>
      </c>
    </row>
    <row r="74" spans="1:14" ht="15.75" customHeight="1">
      <c r="A74" s="221" t="s">
        <v>138</v>
      </c>
      <c r="B74" s="216"/>
      <c r="C74" s="216"/>
      <c r="D74" s="216"/>
      <c r="E74" s="216"/>
      <c r="F74" s="216"/>
      <c r="G74" s="217"/>
      <c r="H74" s="69">
        <f>SUM(H69:H73)</f>
        <v>7.0400000000000004E-2</v>
      </c>
      <c r="I74" s="85">
        <f>SUM(I69:I73)</f>
        <v>280.63</v>
      </c>
    </row>
    <row r="75" spans="1:14" ht="15.75" customHeight="1">
      <c r="A75" s="261" t="s">
        <v>139</v>
      </c>
      <c r="B75" s="244"/>
      <c r="C75" s="244"/>
      <c r="D75" s="244"/>
      <c r="E75" s="244"/>
      <c r="F75" s="244"/>
      <c r="G75" s="239" t="s">
        <v>98</v>
      </c>
      <c r="H75" s="216"/>
      <c r="I75" s="87">
        <f>I31</f>
        <v>1934.54545454545</v>
      </c>
    </row>
    <row r="76" spans="1:14" ht="15.75" customHeight="1">
      <c r="A76" s="262"/>
      <c r="B76" s="261"/>
      <c r="C76" s="261"/>
      <c r="D76" s="261"/>
      <c r="E76" s="261"/>
      <c r="F76" s="263"/>
      <c r="G76" s="239" t="s">
        <v>130</v>
      </c>
      <c r="H76" s="216"/>
      <c r="I76" s="87">
        <f>I63</f>
        <v>2051.63</v>
      </c>
    </row>
    <row r="77" spans="1:14" ht="15.75" customHeight="1">
      <c r="A77" s="262"/>
      <c r="B77" s="261"/>
      <c r="C77" s="261"/>
      <c r="D77" s="261"/>
      <c r="E77" s="261"/>
      <c r="F77" s="263"/>
      <c r="G77" s="239" t="s">
        <v>140</v>
      </c>
      <c r="H77" s="216"/>
      <c r="I77" s="87">
        <f>I74</f>
        <v>280.63</v>
      </c>
      <c r="N77" s="115"/>
    </row>
    <row r="78" spans="1:14" ht="15.75" customHeight="1">
      <c r="A78" s="262"/>
      <c r="B78" s="263"/>
      <c r="C78" s="263"/>
      <c r="D78" s="263"/>
      <c r="E78" s="263"/>
      <c r="F78" s="263"/>
      <c r="G78" s="239" t="s">
        <v>100</v>
      </c>
      <c r="H78" s="216"/>
      <c r="I78" s="87">
        <f>SUM(I75:I77)</f>
        <v>4266.8054545454497</v>
      </c>
    </row>
    <row r="79" spans="1:14" ht="15.75" customHeight="1">
      <c r="A79" s="221" t="s">
        <v>141</v>
      </c>
      <c r="B79" s="216"/>
      <c r="C79" s="216"/>
      <c r="D79" s="216"/>
      <c r="E79" s="216"/>
      <c r="F79" s="216"/>
      <c r="G79" s="216"/>
      <c r="H79" s="216"/>
      <c r="I79" s="217"/>
    </row>
    <row r="80" spans="1:14" ht="15.75" customHeight="1">
      <c r="A80" s="221" t="s">
        <v>142</v>
      </c>
      <c r="B80" s="216"/>
      <c r="C80" s="216"/>
      <c r="D80" s="216"/>
      <c r="E80" s="216"/>
      <c r="F80" s="216"/>
      <c r="G80" s="217"/>
      <c r="H80" s="66" t="s">
        <v>81</v>
      </c>
      <c r="I80" s="66" t="s">
        <v>82</v>
      </c>
    </row>
    <row r="81" spans="1:12" ht="15.75" customHeight="1">
      <c r="A81" s="67" t="s">
        <v>53</v>
      </c>
      <c r="B81" s="222" t="s">
        <v>143</v>
      </c>
      <c r="C81" s="216"/>
      <c r="D81" s="216"/>
      <c r="E81" s="216"/>
      <c r="F81" s="216"/>
      <c r="G81" s="217"/>
      <c r="H81" s="68">
        <f>ROUND(((1+1/3)/12)/12,4)</f>
        <v>9.2999999999999992E-3</v>
      </c>
      <c r="I81" s="86">
        <f t="shared" ref="I81:I86" si="2">ROUND(H81*$I$78,2)</f>
        <v>39.68</v>
      </c>
    </row>
    <row r="82" spans="1:12" ht="15.75" customHeight="1">
      <c r="A82" s="67" t="s">
        <v>55</v>
      </c>
      <c r="B82" s="222" t="s">
        <v>144</v>
      </c>
      <c r="C82" s="216"/>
      <c r="D82" s="216"/>
      <c r="E82" s="216"/>
      <c r="F82" s="216"/>
      <c r="G82" s="217"/>
      <c r="H82" s="68">
        <f>ROUND((2/30)/12,4)</f>
        <v>5.5999999999999999E-3</v>
      </c>
      <c r="I82" s="86">
        <f t="shared" si="2"/>
        <v>23.89</v>
      </c>
      <c r="L82" s="115"/>
    </row>
    <row r="83" spans="1:12" ht="15.75" customHeight="1">
      <c r="A83" s="67" t="s">
        <v>58</v>
      </c>
      <c r="B83" s="222" t="s">
        <v>145</v>
      </c>
      <c r="C83" s="216"/>
      <c r="D83" s="216"/>
      <c r="E83" s="216"/>
      <c r="F83" s="216"/>
      <c r="G83" s="217"/>
      <c r="H83" s="68">
        <f>ROUND(((5/30)/12)*2%,4)</f>
        <v>2.9999999999999997E-4</v>
      </c>
      <c r="I83" s="86">
        <f t="shared" si="2"/>
        <v>1.28</v>
      </c>
      <c r="K83" s="115"/>
    </row>
    <row r="84" spans="1:12" ht="15.75" customHeight="1">
      <c r="A84" s="67" t="s">
        <v>61</v>
      </c>
      <c r="B84" s="222" t="s">
        <v>146</v>
      </c>
      <c r="C84" s="216"/>
      <c r="D84" s="216"/>
      <c r="E84" s="216"/>
      <c r="F84" s="216"/>
      <c r="G84" s="217"/>
      <c r="H84" s="68">
        <f>ROUND(((15/30)/12)*8%,4)</f>
        <v>3.3E-3</v>
      </c>
      <c r="I84" s="86">
        <f t="shared" si="2"/>
        <v>14.08</v>
      </c>
    </row>
    <row r="85" spans="1:12" ht="15.75" customHeight="1">
      <c r="A85" s="67" t="s">
        <v>87</v>
      </c>
      <c r="B85" s="222" t="s">
        <v>147</v>
      </c>
      <c r="C85" s="216"/>
      <c r="D85" s="216"/>
      <c r="E85" s="216"/>
      <c r="F85" s="216"/>
      <c r="G85" s="217"/>
      <c r="H85" s="68">
        <f>ROUND(((1+1/3)/12*4/12)*2%,4)</f>
        <v>6.9999999999999999E-4</v>
      </c>
      <c r="I85" s="86">
        <f t="shared" si="2"/>
        <v>2.99</v>
      </c>
    </row>
    <row r="86" spans="1:12" ht="15.75" customHeight="1">
      <c r="A86" s="71" t="s">
        <v>89</v>
      </c>
      <c r="B86" s="252" t="s">
        <v>148</v>
      </c>
      <c r="C86" s="216"/>
      <c r="D86" s="216"/>
      <c r="E86" s="216"/>
      <c r="F86" s="216"/>
      <c r="G86" s="217"/>
      <c r="H86" s="100">
        <v>0</v>
      </c>
      <c r="I86" s="86">
        <f t="shared" si="2"/>
        <v>0</v>
      </c>
    </row>
    <row r="87" spans="1:12" ht="15.75" customHeight="1">
      <c r="A87" s="221" t="s">
        <v>149</v>
      </c>
      <c r="B87" s="216"/>
      <c r="C87" s="216"/>
      <c r="D87" s="216"/>
      <c r="E87" s="216"/>
      <c r="F87" s="216"/>
      <c r="G87" s="217"/>
      <c r="H87" s="69">
        <f>SUM(H81:H86)</f>
        <v>1.9199999999999998E-2</v>
      </c>
      <c r="I87" s="85">
        <f>SUM(I81:I86)</f>
        <v>81.92</v>
      </c>
    </row>
    <row r="88" spans="1:12" ht="15.75" customHeight="1">
      <c r="A88" s="240"/>
      <c r="B88" s="216"/>
      <c r="C88" s="216"/>
      <c r="D88" s="216"/>
      <c r="E88" s="216"/>
      <c r="F88" s="216"/>
      <c r="G88" s="216"/>
      <c r="H88" s="216"/>
      <c r="I88" s="217"/>
    </row>
    <row r="89" spans="1:12" ht="15.75" customHeight="1">
      <c r="A89" s="253" t="s">
        <v>150</v>
      </c>
      <c r="B89" s="216"/>
      <c r="C89" s="216"/>
      <c r="D89" s="216"/>
      <c r="E89" s="216"/>
      <c r="F89" s="216"/>
      <c r="G89" s="217"/>
      <c r="H89" s="101" t="s">
        <v>81</v>
      </c>
      <c r="I89" s="101" t="s">
        <v>82</v>
      </c>
    </row>
    <row r="90" spans="1:12" ht="15.75" customHeight="1">
      <c r="A90" s="71" t="s">
        <v>53</v>
      </c>
      <c r="B90" s="252" t="s">
        <v>151</v>
      </c>
      <c r="C90" s="216"/>
      <c r="D90" s="216"/>
      <c r="E90" s="216"/>
      <c r="F90" s="216"/>
      <c r="G90" s="217"/>
      <c r="H90" s="100">
        <v>0.6</v>
      </c>
      <c r="I90" s="116">
        <f>(I25+I28)/220*1.6*15</f>
        <v>192.95206611570299</v>
      </c>
    </row>
    <row r="91" spans="1:12" ht="15.75" customHeight="1">
      <c r="A91" s="253" t="s">
        <v>152</v>
      </c>
      <c r="B91" s="216"/>
      <c r="C91" s="216"/>
      <c r="D91" s="216"/>
      <c r="E91" s="216"/>
      <c r="F91" s="216"/>
      <c r="G91" s="217"/>
      <c r="H91" s="102">
        <f>H90</f>
        <v>0.6</v>
      </c>
      <c r="I91" s="117">
        <f>I90</f>
        <v>192.95206611570299</v>
      </c>
    </row>
    <row r="92" spans="1:12" ht="15.75" customHeight="1">
      <c r="A92" s="240"/>
      <c r="B92" s="216"/>
      <c r="C92" s="216"/>
      <c r="D92" s="216"/>
      <c r="E92" s="216"/>
      <c r="F92" s="216"/>
      <c r="G92" s="216"/>
      <c r="H92" s="216"/>
      <c r="I92" s="217"/>
    </row>
    <row r="93" spans="1:12" ht="15.75" customHeight="1">
      <c r="A93" s="221" t="s">
        <v>153</v>
      </c>
      <c r="B93" s="216"/>
      <c r="C93" s="216"/>
      <c r="D93" s="216"/>
      <c r="E93" s="216"/>
      <c r="F93" s="216"/>
      <c r="G93" s="216"/>
      <c r="H93" s="216"/>
      <c r="I93" s="217"/>
    </row>
    <row r="94" spans="1:12" ht="15.75" customHeight="1">
      <c r="A94" s="221" t="s">
        <v>154</v>
      </c>
      <c r="B94" s="216"/>
      <c r="C94" s="216"/>
      <c r="D94" s="216"/>
      <c r="E94" s="216"/>
      <c r="F94" s="216"/>
      <c r="G94" s="216"/>
      <c r="H94" s="217"/>
      <c r="I94" s="66" t="s">
        <v>82</v>
      </c>
    </row>
    <row r="95" spans="1:12" ht="15.75" customHeight="1">
      <c r="A95" s="67" t="s">
        <v>155</v>
      </c>
      <c r="B95" s="242" t="s">
        <v>156</v>
      </c>
      <c r="C95" s="216"/>
      <c r="D95" s="216"/>
      <c r="E95" s="216"/>
      <c r="F95" s="216"/>
      <c r="G95" s="216"/>
      <c r="H95" s="217"/>
      <c r="I95" s="86">
        <f>I87</f>
        <v>81.92</v>
      </c>
    </row>
    <row r="96" spans="1:12" ht="15.75" customHeight="1">
      <c r="A96" s="71" t="s">
        <v>157</v>
      </c>
      <c r="B96" s="272" t="s">
        <v>158</v>
      </c>
      <c r="C96" s="216"/>
      <c r="D96" s="216"/>
      <c r="E96" s="216"/>
      <c r="F96" s="216"/>
      <c r="G96" s="216"/>
      <c r="H96" s="217"/>
      <c r="I96" s="118">
        <f>I91</f>
        <v>192.95206611570299</v>
      </c>
    </row>
    <row r="97" spans="1:9" ht="15.75" customHeight="1">
      <c r="A97" s="221" t="s">
        <v>159</v>
      </c>
      <c r="B97" s="216"/>
      <c r="C97" s="216"/>
      <c r="D97" s="216"/>
      <c r="E97" s="216"/>
      <c r="F97" s="216"/>
      <c r="G97" s="216"/>
      <c r="H97" s="217"/>
      <c r="I97" s="85">
        <f>SUM(I95:I96)</f>
        <v>274.87206611570298</v>
      </c>
    </row>
    <row r="98" spans="1:9" ht="15.75" customHeight="1">
      <c r="A98" s="240"/>
      <c r="B98" s="216"/>
      <c r="C98" s="216"/>
      <c r="D98" s="216"/>
      <c r="E98" s="216"/>
      <c r="F98" s="216"/>
      <c r="G98" s="216"/>
      <c r="H98" s="216"/>
      <c r="I98" s="217"/>
    </row>
    <row r="99" spans="1:9" ht="15.75" customHeight="1">
      <c r="A99" s="221" t="s">
        <v>160</v>
      </c>
      <c r="B99" s="216"/>
      <c r="C99" s="216"/>
      <c r="D99" s="216"/>
      <c r="E99" s="216"/>
      <c r="F99" s="216"/>
      <c r="G99" s="216"/>
      <c r="H99" s="216"/>
      <c r="I99" s="217"/>
    </row>
    <row r="100" spans="1:9" ht="15.75" customHeight="1">
      <c r="A100" s="66">
        <v>5</v>
      </c>
      <c r="B100" s="221" t="s">
        <v>161</v>
      </c>
      <c r="C100" s="216"/>
      <c r="D100" s="216"/>
      <c r="E100" s="216"/>
      <c r="F100" s="216"/>
      <c r="G100" s="217"/>
      <c r="H100" s="66"/>
      <c r="I100" s="66" t="s">
        <v>82</v>
      </c>
    </row>
    <row r="101" spans="1:9" ht="15.75" customHeight="1">
      <c r="A101" s="104" t="s">
        <v>53</v>
      </c>
      <c r="B101" s="236" t="s">
        <v>162</v>
      </c>
      <c r="C101" s="216"/>
      <c r="D101" s="216"/>
      <c r="E101" s="216"/>
      <c r="F101" s="216"/>
      <c r="G101" s="217"/>
      <c r="H101" s="105" t="s">
        <v>116</v>
      </c>
      <c r="I101" s="119">
        <f>MATERIAIS!F39</f>
        <v>1.52</v>
      </c>
    </row>
    <row r="102" spans="1:9" ht="15.75" customHeight="1">
      <c r="A102" s="104" t="s">
        <v>55</v>
      </c>
      <c r="B102" s="236" t="s">
        <v>163</v>
      </c>
      <c r="C102" s="216"/>
      <c r="D102" s="216"/>
      <c r="E102" s="216"/>
      <c r="F102" s="216"/>
      <c r="G102" s="217"/>
      <c r="H102" s="105" t="s">
        <v>116</v>
      </c>
      <c r="I102" s="119">
        <f>EPIs!F52</f>
        <v>1.07</v>
      </c>
    </row>
    <row r="103" spans="1:9" ht="15.75" customHeight="1">
      <c r="A103" s="104" t="s">
        <v>58</v>
      </c>
      <c r="B103" s="236" t="s">
        <v>164</v>
      </c>
      <c r="C103" s="216"/>
      <c r="D103" s="216"/>
      <c r="E103" s="216"/>
      <c r="F103" s="216"/>
      <c r="G103" s="217"/>
      <c r="H103" s="105" t="s">
        <v>116</v>
      </c>
      <c r="I103" s="119">
        <f>UNIFORMES!F24</f>
        <v>44.59</v>
      </c>
    </row>
    <row r="104" spans="1:9" ht="15.75" customHeight="1">
      <c r="A104" s="104" t="s">
        <v>61</v>
      </c>
      <c r="B104" s="236" t="s">
        <v>165</v>
      </c>
      <c r="C104" s="216"/>
      <c r="D104" s="216"/>
      <c r="E104" s="216"/>
      <c r="F104" s="216"/>
      <c r="G104" s="217"/>
      <c r="H104" s="106" t="s">
        <v>116</v>
      </c>
      <c r="I104" s="119">
        <f>EQUIPAMENTOS!I70</f>
        <v>1.4418</v>
      </c>
    </row>
    <row r="105" spans="1:9" ht="15.75" customHeight="1">
      <c r="A105" s="221" t="s">
        <v>166</v>
      </c>
      <c r="B105" s="216"/>
      <c r="C105" s="216"/>
      <c r="D105" s="216"/>
      <c r="E105" s="216"/>
      <c r="F105" s="216"/>
      <c r="G105" s="217"/>
      <c r="H105" s="69" t="s">
        <v>116</v>
      </c>
      <c r="I105" s="85">
        <f>SUM(I101:I104)</f>
        <v>48.6218</v>
      </c>
    </row>
    <row r="106" spans="1:9" ht="15.75" customHeight="1">
      <c r="A106" s="261" t="s">
        <v>167</v>
      </c>
      <c r="B106" s="244"/>
      <c r="C106" s="244"/>
      <c r="D106" s="244"/>
      <c r="E106" s="244"/>
      <c r="F106" s="244"/>
      <c r="G106" s="239" t="s">
        <v>98</v>
      </c>
      <c r="H106" s="216"/>
      <c r="I106" s="87">
        <f>I31</f>
        <v>1934.54545454545</v>
      </c>
    </row>
    <row r="107" spans="1:9" ht="15.75" customHeight="1">
      <c r="A107" s="262"/>
      <c r="B107" s="261"/>
      <c r="C107" s="261"/>
      <c r="D107" s="261"/>
      <c r="E107" s="261"/>
      <c r="F107" s="263"/>
      <c r="G107" s="239" t="s">
        <v>130</v>
      </c>
      <c r="H107" s="216"/>
      <c r="I107" s="87">
        <f>I63</f>
        <v>2051.63</v>
      </c>
    </row>
    <row r="108" spans="1:9" ht="15.75" customHeight="1">
      <c r="A108" s="262"/>
      <c r="B108" s="261"/>
      <c r="C108" s="261"/>
      <c r="D108" s="261"/>
      <c r="E108" s="261"/>
      <c r="F108" s="263"/>
      <c r="G108" s="239" t="s">
        <v>140</v>
      </c>
      <c r="H108" s="216"/>
      <c r="I108" s="87">
        <f>I74</f>
        <v>280.63</v>
      </c>
    </row>
    <row r="109" spans="1:9" ht="15.75" customHeight="1">
      <c r="A109" s="262"/>
      <c r="B109" s="261"/>
      <c r="C109" s="261"/>
      <c r="D109" s="261"/>
      <c r="E109" s="261"/>
      <c r="F109" s="263"/>
      <c r="G109" s="239" t="s">
        <v>168</v>
      </c>
      <c r="H109" s="216"/>
      <c r="I109" s="87">
        <f>I97</f>
        <v>274.87206611570298</v>
      </c>
    </row>
    <row r="110" spans="1:9" ht="15.75" customHeight="1">
      <c r="A110" s="262"/>
      <c r="B110" s="261"/>
      <c r="C110" s="261"/>
      <c r="D110" s="261"/>
      <c r="E110" s="261"/>
      <c r="F110" s="263"/>
      <c r="G110" s="239" t="s">
        <v>169</v>
      </c>
      <c r="H110" s="216"/>
      <c r="I110" s="87">
        <f>I105</f>
        <v>48.6218</v>
      </c>
    </row>
    <row r="111" spans="1:9" ht="15.75" customHeight="1">
      <c r="A111" s="262"/>
      <c r="B111" s="263"/>
      <c r="C111" s="263"/>
      <c r="D111" s="263"/>
      <c r="E111" s="263"/>
      <c r="F111" s="263"/>
      <c r="G111" s="239" t="s">
        <v>100</v>
      </c>
      <c r="H111" s="216"/>
      <c r="I111" s="87">
        <f>SUM(I106:I110)</f>
        <v>4590.29932066115</v>
      </c>
    </row>
    <row r="112" spans="1:9" ht="15.75" customHeight="1">
      <c r="A112" s="221" t="s">
        <v>170</v>
      </c>
      <c r="B112" s="216"/>
      <c r="C112" s="216"/>
      <c r="D112" s="216"/>
      <c r="E112" s="216"/>
      <c r="F112" s="216"/>
      <c r="G112" s="216"/>
      <c r="H112" s="216"/>
      <c r="I112" s="217"/>
    </row>
    <row r="113" spans="1:9" ht="15.75" customHeight="1">
      <c r="A113" s="66">
        <v>6</v>
      </c>
      <c r="B113" s="221" t="s">
        <v>171</v>
      </c>
      <c r="C113" s="216"/>
      <c r="D113" s="216"/>
      <c r="E113" s="216"/>
      <c r="F113" s="216"/>
      <c r="G113" s="217"/>
      <c r="H113" s="66" t="s">
        <v>81</v>
      </c>
      <c r="I113" s="66" t="s">
        <v>82</v>
      </c>
    </row>
    <row r="114" spans="1:9" ht="15.75" customHeight="1">
      <c r="A114" s="67" t="s">
        <v>53</v>
      </c>
      <c r="B114" s="222" t="s">
        <v>172</v>
      </c>
      <c r="C114" s="216"/>
      <c r="D114" s="216"/>
      <c r="E114" s="216"/>
      <c r="F114" s="216"/>
      <c r="G114" s="217"/>
      <c r="H114" s="107">
        <v>0.05</v>
      </c>
      <c r="I114" s="86">
        <f>ROUND(H114*I111,2)</f>
        <v>229.51</v>
      </c>
    </row>
    <row r="115" spans="1:9" ht="15.75" customHeight="1">
      <c r="A115" s="67" t="s">
        <v>55</v>
      </c>
      <c r="B115" s="222" t="s">
        <v>173</v>
      </c>
      <c r="C115" s="216"/>
      <c r="D115" s="216"/>
      <c r="E115" s="216"/>
      <c r="F115" s="216"/>
      <c r="G115" s="217"/>
      <c r="H115" s="107">
        <v>0.1</v>
      </c>
      <c r="I115" s="86">
        <f>ROUND(H115*(I111+I114),2)</f>
        <v>481.98</v>
      </c>
    </row>
    <row r="116" spans="1:9" ht="15.75" customHeight="1">
      <c r="A116" s="67" t="s">
        <v>58</v>
      </c>
      <c r="B116" s="266" t="s">
        <v>174</v>
      </c>
      <c r="C116" s="216"/>
      <c r="D116" s="216"/>
      <c r="E116" s="216"/>
      <c r="F116" s="216"/>
      <c r="G116" s="217"/>
      <c r="H116" s="68"/>
      <c r="I116" s="120"/>
    </row>
    <row r="117" spans="1:9" ht="15.75" customHeight="1">
      <c r="A117" s="67" t="s">
        <v>175</v>
      </c>
      <c r="B117" s="222" t="s">
        <v>176</v>
      </c>
      <c r="C117" s="216"/>
      <c r="D117" s="216"/>
      <c r="E117" s="216"/>
      <c r="F117" s="216"/>
      <c r="G117" s="217"/>
      <c r="H117" s="107">
        <v>1.6500000000000001E-2</v>
      </c>
      <c r="I117" s="86">
        <f t="shared" ref="I117:I119" si="3">ROUND($I$127*H117,2)</f>
        <v>102.02</v>
      </c>
    </row>
    <row r="118" spans="1:9" ht="15.75" customHeight="1">
      <c r="A118" s="67" t="s">
        <v>177</v>
      </c>
      <c r="B118" s="222" t="s">
        <v>178</v>
      </c>
      <c r="C118" s="216"/>
      <c r="D118" s="216"/>
      <c r="E118" s="216"/>
      <c r="F118" s="216"/>
      <c r="G118" s="217"/>
      <c r="H118" s="108">
        <v>7.5999999999999998E-2</v>
      </c>
      <c r="I118" s="86">
        <f t="shared" si="3"/>
        <v>469.9</v>
      </c>
    </row>
    <row r="119" spans="1:9" ht="15.75" customHeight="1">
      <c r="A119" s="67" t="s">
        <v>179</v>
      </c>
      <c r="B119" s="222" t="s">
        <v>180</v>
      </c>
      <c r="C119" s="216"/>
      <c r="D119" s="216"/>
      <c r="E119" s="216"/>
      <c r="F119" s="216"/>
      <c r="G119" s="217"/>
      <c r="H119" s="109">
        <v>0.05</v>
      </c>
      <c r="I119" s="86">
        <f t="shared" si="3"/>
        <v>309.14</v>
      </c>
    </row>
    <row r="120" spans="1:9" ht="15.75" customHeight="1">
      <c r="A120" s="221" t="s">
        <v>181</v>
      </c>
      <c r="B120" s="216"/>
      <c r="C120" s="216"/>
      <c r="D120" s="216"/>
      <c r="E120" s="216"/>
      <c r="F120" s="216"/>
      <c r="G120" s="217"/>
      <c r="H120" s="110">
        <f>SUM(H114:H119)</f>
        <v>0.29249999999999998</v>
      </c>
      <c r="I120" s="85">
        <f>SUM(I114:I119)</f>
        <v>1592.55</v>
      </c>
    </row>
    <row r="121" spans="1:9" ht="15.75" customHeight="1">
      <c r="A121" s="57"/>
      <c r="B121" s="257"/>
      <c r="C121" s="257"/>
      <c r="D121" s="257"/>
      <c r="E121" s="257"/>
      <c r="F121" s="257"/>
      <c r="G121" s="257"/>
      <c r="H121" s="257"/>
      <c r="I121" s="224"/>
    </row>
    <row r="122" spans="1:9" ht="15.75" customHeight="1">
      <c r="A122" s="111" t="s">
        <v>182</v>
      </c>
      <c r="B122" s="258" t="s">
        <v>183</v>
      </c>
      <c r="C122" s="258"/>
      <c r="D122" s="258"/>
      <c r="E122" s="258"/>
      <c r="F122" s="258"/>
      <c r="G122" s="258"/>
      <c r="H122" s="113">
        <f>SUM(H117+H118+H119)</f>
        <v>0.14249999999999999</v>
      </c>
      <c r="I122" s="121"/>
    </row>
    <row r="123" spans="1:9" ht="15.75" customHeight="1">
      <c r="A123" s="111"/>
      <c r="B123" s="258">
        <v>100</v>
      </c>
      <c r="C123" s="258"/>
      <c r="D123" s="258"/>
      <c r="E123" s="258"/>
      <c r="F123" s="258"/>
      <c r="G123" s="258"/>
      <c r="H123" s="113"/>
      <c r="I123" s="121"/>
    </row>
    <row r="124" spans="1:9" ht="15.75" customHeight="1">
      <c r="A124" s="114"/>
      <c r="B124" s="112"/>
      <c r="C124" s="112"/>
      <c r="D124" s="112"/>
      <c r="E124" s="112"/>
      <c r="F124" s="112"/>
      <c r="G124" s="112"/>
      <c r="H124" s="113"/>
      <c r="I124" s="121"/>
    </row>
    <row r="125" spans="1:9" ht="15.75" customHeight="1">
      <c r="A125" s="111" t="s">
        <v>184</v>
      </c>
      <c r="B125" s="258" t="s">
        <v>185</v>
      </c>
      <c r="C125" s="258"/>
      <c r="D125" s="258"/>
      <c r="E125" s="258"/>
      <c r="F125" s="258"/>
      <c r="G125" s="258"/>
      <c r="H125" s="113"/>
      <c r="I125" s="121">
        <f>I111+I114+I115</f>
        <v>5301.7893206611498</v>
      </c>
    </row>
    <row r="126" spans="1:9" ht="15.75" customHeight="1">
      <c r="A126" s="111"/>
      <c r="B126" s="112"/>
      <c r="C126" s="112"/>
      <c r="D126" s="112"/>
      <c r="E126" s="112"/>
      <c r="F126" s="112"/>
      <c r="G126" s="112"/>
      <c r="H126" s="113"/>
      <c r="I126" s="121"/>
    </row>
    <row r="127" spans="1:9" ht="15.75" customHeight="1">
      <c r="A127" s="111" t="s">
        <v>186</v>
      </c>
      <c r="B127" s="258" t="s">
        <v>187</v>
      </c>
      <c r="C127" s="258"/>
      <c r="D127" s="258"/>
      <c r="E127" s="258"/>
      <c r="F127" s="258"/>
      <c r="G127" s="258"/>
      <c r="H127" s="113"/>
      <c r="I127" s="121">
        <f>ROUND(I125/(1-H122),2)</f>
        <v>6182.84</v>
      </c>
    </row>
    <row r="128" spans="1:9" ht="15.75" customHeight="1">
      <c r="A128" s="111"/>
      <c r="B128" s="112"/>
      <c r="C128" s="112"/>
      <c r="D128" s="112"/>
      <c r="E128" s="112"/>
      <c r="F128" s="112"/>
      <c r="G128" s="112"/>
      <c r="H128" s="113"/>
      <c r="I128" s="121"/>
    </row>
    <row r="129" spans="1:9" ht="15.75" customHeight="1">
      <c r="A129" s="111"/>
      <c r="B129" s="258" t="s">
        <v>188</v>
      </c>
      <c r="C129" s="258"/>
      <c r="D129" s="258"/>
      <c r="E129" s="258"/>
      <c r="F129" s="258"/>
      <c r="G129" s="258"/>
      <c r="H129" s="113"/>
      <c r="I129" s="121">
        <f>I127-I125</f>
        <v>881.05067933884902</v>
      </c>
    </row>
    <row r="130" spans="1:9" ht="15.75" customHeight="1">
      <c r="A130" s="57"/>
      <c r="B130" s="122"/>
      <c r="C130" s="122"/>
      <c r="D130" s="122"/>
      <c r="E130" s="122"/>
      <c r="F130" s="122"/>
      <c r="G130" s="122"/>
      <c r="H130" s="122"/>
      <c r="I130" s="124"/>
    </row>
    <row r="131" spans="1:9" ht="15.75" customHeight="1">
      <c r="A131" s="221" t="s">
        <v>189</v>
      </c>
      <c r="B131" s="216"/>
      <c r="C131" s="216"/>
      <c r="D131" s="216"/>
      <c r="E131" s="216"/>
      <c r="F131" s="216"/>
      <c r="G131" s="216"/>
      <c r="H131" s="216"/>
      <c r="I131" s="217"/>
    </row>
    <row r="132" spans="1:9" ht="15.75" customHeight="1">
      <c r="A132" s="221" t="s">
        <v>190</v>
      </c>
      <c r="B132" s="216"/>
      <c r="C132" s="216"/>
      <c r="D132" s="216"/>
      <c r="E132" s="216"/>
      <c r="F132" s="216"/>
      <c r="G132" s="216"/>
      <c r="H132" s="217"/>
      <c r="I132" s="66" t="s">
        <v>82</v>
      </c>
    </row>
    <row r="133" spans="1:9" ht="15.75" customHeight="1">
      <c r="A133" s="56" t="s">
        <v>53</v>
      </c>
      <c r="B133" s="222" t="str">
        <f>A23</f>
        <v>MÓDULO 1 - COMPOSIÇÃO DA REMUNERAÇÃO</v>
      </c>
      <c r="C133" s="216"/>
      <c r="D133" s="216"/>
      <c r="E133" s="216"/>
      <c r="F133" s="216"/>
      <c r="G133" s="216"/>
      <c r="H133" s="217"/>
      <c r="I133" s="125">
        <f>I31</f>
        <v>1934.54545454545</v>
      </c>
    </row>
    <row r="134" spans="1:9" ht="15.75" customHeight="1">
      <c r="A134" s="56" t="s">
        <v>55</v>
      </c>
      <c r="B134" s="222" t="str">
        <f>A33</f>
        <v>MÓDULO 2 – ENCARGOS E BENEFÍCIOS ANUAIS, MENSAIS E DIÁRIOS</v>
      </c>
      <c r="C134" s="216"/>
      <c r="D134" s="216"/>
      <c r="E134" s="216"/>
      <c r="F134" s="216"/>
      <c r="G134" s="216"/>
      <c r="H134" s="217"/>
      <c r="I134" s="125">
        <f>I63</f>
        <v>2051.63</v>
      </c>
    </row>
    <row r="135" spans="1:9" ht="15.75" customHeight="1">
      <c r="A135" s="56" t="s">
        <v>58</v>
      </c>
      <c r="B135" s="222" t="str">
        <f>A67</f>
        <v>MÓDULO 3 – PROVISÃO PARA RESCISÃO</v>
      </c>
      <c r="C135" s="216"/>
      <c r="D135" s="216"/>
      <c r="E135" s="216"/>
      <c r="F135" s="216"/>
      <c r="G135" s="216"/>
      <c r="H135" s="217"/>
      <c r="I135" s="125">
        <f>I74</f>
        <v>280.63</v>
      </c>
    </row>
    <row r="136" spans="1:9" ht="15.75" customHeight="1">
      <c r="A136" s="56" t="s">
        <v>61</v>
      </c>
      <c r="B136" s="222" t="str">
        <f>A79</f>
        <v>MÓDULO 4 – CUSTO DE REPOSIÇÃO DO PROFISSIONAL AUSENTE</v>
      </c>
      <c r="C136" s="216"/>
      <c r="D136" s="216"/>
      <c r="E136" s="216"/>
      <c r="F136" s="216"/>
      <c r="G136" s="216"/>
      <c r="H136" s="217"/>
      <c r="I136" s="125">
        <f>I97</f>
        <v>274.87206611570298</v>
      </c>
    </row>
    <row r="137" spans="1:9" ht="15.75" customHeight="1">
      <c r="A137" s="56" t="s">
        <v>87</v>
      </c>
      <c r="B137" s="222" t="str">
        <f>A99</f>
        <v>MÓDULO 5 – INSUMOS DIVERSOS</v>
      </c>
      <c r="C137" s="216"/>
      <c r="D137" s="216"/>
      <c r="E137" s="216"/>
      <c r="F137" s="216"/>
      <c r="G137" s="216"/>
      <c r="H137" s="217"/>
      <c r="I137" s="125">
        <f>I105</f>
        <v>48.6218</v>
      </c>
    </row>
    <row r="138" spans="1:9" ht="15.75" customHeight="1">
      <c r="A138" s="221" t="s">
        <v>191</v>
      </c>
      <c r="B138" s="216"/>
      <c r="C138" s="216"/>
      <c r="D138" s="216"/>
      <c r="E138" s="216"/>
      <c r="F138" s="216"/>
      <c r="G138" s="216"/>
      <c r="H138" s="217"/>
      <c r="I138" s="85">
        <f>SUM(I133:I137)</f>
        <v>4590.29932066115</v>
      </c>
    </row>
    <row r="139" spans="1:9" ht="15.75" customHeight="1">
      <c r="A139" s="123" t="s">
        <v>89</v>
      </c>
      <c r="B139" s="275" t="str">
        <f>A112</f>
        <v>MÓDULO 6 – CUSTOS INDIRETOS, TRIBUTOS E LUCRO</v>
      </c>
      <c r="C139" s="244"/>
      <c r="D139" s="244"/>
      <c r="E139" s="244"/>
      <c r="F139" s="244"/>
      <c r="G139" s="244"/>
      <c r="H139" s="245"/>
      <c r="I139" s="126">
        <f>I120</f>
        <v>1592.55</v>
      </c>
    </row>
    <row r="140" spans="1:9" ht="15.75" customHeight="1">
      <c r="A140" s="260" t="s">
        <v>192</v>
      </c>
      <c r="B140" s="247"/>
      <c r="C140" s="247"/>
      <c r="D140" s="247"/>
      <c r="E140" s="247"/>
      <c r="F140" s="247"/>
      <c r="G140" s="247"/>
      <c r="H140" s="247"/>
      <c r="I140" s="127">
        <f>SUM(I138:I139)</f>
        <v>6182.8493206611502</v>
      </c>
    </row>
    <row r="141" spans="1:9" ht="15.75" customHeight="1">
      <c r="A141" s="260" t="s">
        <v>193</v>
      </c>
      <c r="B141" s="247"/>
      <c r="C141" s="247"/>
      <c r="D141" s="247"/>
      <c r="E141" s="247"/>
      <c r="F141" s="247"/>
      <c r="G141" s="247"/>
      <c r="H141" s="247"/>
      <c r="I141" s="127">
        <f>I140*2</f>
        <v>12365.6986413223</v>
      </c>
    </row>
    <row r="142" spans="1:9" ht="15.75" customHeight="1"/>
    <row r="143" spans="1:9" ht="15.75" customHeight="1"/>
    <row r="144" spans="1:9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46">
    <mergeCell ref="B136:H136"/>
    <mergeCell ref="B137:H137"/>
    <mergeCell ref="A138:H138"/>
    <mergeCell ref="B139:H139"/>
    <mergeCell ref="A140:H140"/>
    <mergeCell ref="A141:H141"/>
    <mergeCell ref="A38:F40"/>
    <mergeCell ref="A106:F111"/>
    <mergeCell ref="A75:F78"/>
    <mergeCell ref="A64:F66"/>
    <mergeCell ref="B123:G123"/>
    <mergeCell ref="B125:G125"/>
    <mergeCell ref="B127:G127"/>
    <mergeCell ref="B129:G129"/>
    <mergeCell ref="A131:I131"/>
    <mergeCell ref="A132:H132"/>
    <mergeCell ref="B133:H133"/>
    <mergeCell ref="B134:H134"/>
    <mergeCell ref="B135:H135"/>
    <mergeCell ref="B114:G114"/>
    <mergeCell ref="B115:G115"/>
    <mergeCell ref="B116:G116"/>
    <mergeCell ref="B117:G117"/>
    <mergeCell ref="B118:G118"/>
    <mergeCell ref="B119:G119"/>
    <mergeCell ref="A120:G120"/>
    <mergeCell ref="B121:I121"/>
    <mergeCell ref="B122:G122"/>
    <mergeCell ref="A105:G105"/>
    <mergeCell ref="G106:H106"/>
    <mergeCell ref="G107:H107"/>
    <mergeCell ref="G108:H108"/>
    <mergeCell ref="G109:H109"/>
    <mergeCell ref="G110:H110"/>
    <mergeCell ref="G111:H111"/>
    <mergeCell ref="A112:I112"/>
    <mergeCell ref="B113:G113"/>
    <mergeCell ref="B96:H96"/>
    <mergeCell ref="A97:H97"/>
    <mergeCell ref="A98:I98"/>
    <mergeCell ref="A99:I99"/>
    <mergeCell ref="B100:G100"/>
    <mergeCell ref="B101:G101"/>
    <mergeCell ref="B102:G102"/>
    <mergeCell ref="B103:G103"/>
    <mergeCell ref="B104:G104"/>
    <mergeCell ref="A87:G87"/>
    <mergeCell ref="A88:I88"/>
    <mergeCell ref="A89:G89"/>
    <mergeCell ref="B90:G90"/>
    <mergeCell ref="A91:G91"/>
    <mergeCell ref="A92:I92"/>
    <mergeCell ref="A93:I93"/>
    <mergeCell ref="A94:H94"/>
    <mergeCell ref="B95:H95"/>
    <mergeCell ref="G78:H78"/>
    <mergeCell ref="A79:I79"/>
    <mergeCell ref="A80:G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A74:G74"/>
    <mergeCell ref="G75:H75"/>
    <mergeCell ref="G76:H76"/>
    <mergeCell ref="G77:H77"/>
    <mergeCell ref="B60:H60"/>
    <mergeCell ref="B61:H61"/>
    <mergeCell ref="B62:H62"/>
    <mergeCell ref="A63:H63"/>
    <mergeCell ref="G64:H64"/>
    <mergeCell ref="G65:H65"/>
    <mergeCell ref="G66:H66"/>
    <mergeCell ref="A67:I67"/>
    <mergeCell ref="B68:G68"/>
    <mergeCell ref="A51:I51"/>
    <mergeCell ref="A52:G52"/>
    <mergeCell ref="B53:G53"/>
    <mergeCell ref="B54:G54"/>
    <mergeCell ref="B55:G55"/>
    <mergeCell ref="B56:G56"/>
    <mergeCell ref="A57:H57"/>
    <mergeCell ref="A58:I58"/>
    <mergeCell ref="A59:H59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33:I33"/>
    <mergeCell ref="A34:G34"/>
    <mergeCell ref="B35:G35"/>
    <mergeCell ref="B36:G36"/>
    <mergeCell ref="A37:G37"/>
    <mergeCell ref="G38:H38"/>
    <mergeCell ref="G39:H39"/>
    <mergeCell ref="G40:H40"/>
    <mergeCell ref="A41:G41"/>
    <mergeCell ref="B25:G25"/>
    <mergeCell ref="B26:G26"/>
    <mergeCell ref="B27:G27"/>
    <mergeCell ref="B28:G28"/>
    <mergeCell ref="N28:O28"/>
    <mergeCell ref="B29:G29"/>
    <mergeCell ref="B30:G30"/>
    <mergeCell ref="A31:H31"/>
    <mergeCell ref="A32:I32"/>
    <mergeCell ref="A16:I16"/>
    <mergeCell ref="B17:H17"/>
    <mergeCell ref="B18:H18"/>
    <mergeCell ref="B19:H19"/>
    <mergeCell ref="B20:H20"/>
    <mergeCell ref="B21:H21"/>
    <mergeCell ref="A22:I22"/>
    <mergeCell ref="A23:I23"/>
    <mergeCell ref="B24:G24"/>
    <mergeCell ref="B10:H10"/>
    <mergeCell ref="B11:H11"/>
    <mergeCell ref="A12:I12"/>
    <mergeCell ref="A13:I13"/>
    <mergeCell ref="A14:B14"/>
    <mergeCell ref="C14:D14"/>
    <mergeCell ref="E14:G14"/>
    <mergeCell ref="A15:B15"/>
    <mergeCell ref="C15:D15"/>
    <mergeCell ref="E15:G15"/>
    <mergeCell ref="A1:I1"/>
    <mergeCell ref="A3:I3"/>
    <mergeCell ref="A4:I4"/>
    <mergeCell ref="A5:G5"/>
    <mergeCell ref="H5:I5"/>
    <mergeCell ref="A6:I6"/>
    <mergeCell ref="A7:I7"/>
    <mergeCell ref="B8:H8"/>
    <mergeCell ref="B9:H9"/>
  </mergeCells>
  <pageMargins left="0.31496062992126" right="0.31496062992126" top="0.31496062992126" bottom="0.31496062992126" header="0" footer="0"/>
  <pageSetup paperSize="9" scale="48" fitToHeight="0" orientation="portrait" r:id="rId1"/>
  <rowBreaks count="1" manualBreakCount="1">
    <brk id="9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50"/>
  <sheetViews>
    <sheetView zoomScale="90" zoomScaleNormal="90" zoomScaleSheetLayoutView="90" workbookViewId="0">
      <selection activeCell="J30" sqref="J30"/>
    </sheetView>
  </sheetViews>
  <sheetFormatPr defaultColWidth="14.42578125" defaultRowHeight="12.75"/>
  <cols>
    <col min="1" max="1" width="7.42578125" style="1" customWidth="1"/>
    <col min="2" max="2" width="49.5703125" style="1" customWidth="1"/>
    <col min="3" max="3" width="13" style="1" customWidth="1"/>
    <col min="4" max="4" width="14.5703125" style="1" customWidth="1"/>
    <col min="5" max="5" width="14.85546875" style="1" customWidth="1"/>
    <col min="6" max="6" width="17.28515625" style="1" customWidth="1"/>
    <col min="7" max="16384" width="14.42578125" style="1"/>
  </cols>
  <sheetData>
    <row r="1" spans="1:6">
      <c r="A1" s="285" t="s">
        <v>231</v>
      </c>
      <c r="B1" s="286"/>
      <c r="C1" s="286"/>
      <c r="D1" s="286"/>
      <c r="E1" s="286"/>
      <c r="F1" s="287"/>
    </row>
    <row r="3" spans="1:6">
      <c r="A3" s="288" t="s">
        <v>232</v>
      </c>
      <c r="B3" s="289"/>
      <c r="C3" s="289"/>
      <c r="D3" s="289"/>
      <c r="E3" s="289"/>
      <c r="F3" s="290"/>
    </row>
    <row r="4" spans="1:6" ht="12.75" customHeight="1">
      <c r="A4" s="291" t="s">
        <v>233</v>
      </c>
      <c r="B4" s="292"/>
      <c r="C4" s="292"/>
      <c r="D4" s="292"/>
      <c r="E4" s="292"/>
      <c r="F4" s="293"/>
    </row>
    <row r="5" spans="1:6" ht="12.75" customHeight="1">
      <c r="A5" s="294" t="s">
        <v>234</v>
      </c>
      <c r="B5" s="295"/>
      <c r="C5" s="295"/>
      <c r="D5" s="295"/>
      <c r="E5" s="295"/>
      <c r="F5" s="296"/>
    </row>
    <row r="6" spans="1:6" ht="12.75" customHeight="1">
      <c r="A6" s="49" t="s">
        <v>2</v>
      </c>
      <c r="B6" s="52" t="s">
        <v>235</v>
      </c>
      <c r="C6" s="49" t="s">
        <v>236</v>
      </c>
      <c r="D6" s="49" t="s">
        <v>237</v>
      </c>
      <c r="E6" s="52" t="s">
        <v>238</v>
      </c>
      <c r="F6" s="52" t="s">
        <v>239</v>
      </c>
    </row>
    <row r="7" spans="1:6" ht="25.5">
      <c r="A7" s="41">
        <v>1</v>
      </c>
      <c r="B7" s="50" t="s">
        <v>240</v>
      </c>
      <c r="C7" s="43" t="s">
        <v>236</v>
      </c>
      <c r="D7" s="44">
        <v>1</v>
      </c>
      <c r="E7" s="45">
        <v>17.786666666666701</v>
      </c>
      <c r="F7" s="46">
        <f t="shared" ref="F7:F9" si="0">E7*D7</f>
        <v>17.786666666666701</v>
      </c>
    </row>
    <row r="8" spans="1:6">
      <c r="A8" s="41">
        <v>2</v>
      </c>
      <c r="B8" s="51" t="s">
        <v>241</v>
      </c>
      <c r="C8" s="53" t="s">
        <v>236</v>
      </c>
      <c r="D8" s="41">
        <v>12</v>
      </c>
      <c r="E8" s="45">
        <v>5.25</v>
      </c>
      <c r="F8" s="46">
        <f t="shared" si="0"/>
        <v>63</v>
      </c>
    </row>
    <row r="9" spans="1:6">
      <c r="A9" s="41">
        <v>3</v>
      </c>
      <c r="B9" s="51" t="s">
        <v>242</v>
      </c>
      <c r="C9" s="53" t="s">
        <v>236</v>
      </c>
      <c r="D9" s="41">
        <v>3</v>
      </c>
      <c r="E9" s="45">
        <v>24.3</v>
      </c>
      <c r="F9" s="46">
        <f t="shared" si="0"/>
        <v>72.900000000000006</v>
      </c>
    </row>
    <row r="10" spans="1:6">
      <c r="A10" s="297" t="s">
        <v>243</v>
      </c>
      <c r="B10" s="297"/>
      <c r="C10" s="297"/>
      <c r="D10" s="297"/>
      <c r="E10" s="297"/>
      <c r="F10" s="46">
        <f>SUM(F7:F9)</f>
        <v>153.68666666666701</v>
      </c>
    </row>
    <row r="11" spans="1:6">
      <c r="A11" s="298" t="s">
        <v>244</v>
      </c>
      <c r="B11" s="298"/>
      <c r="C11" s="298"/>
      <c r="D11" s="298"/>
      <c r="E11" s="298"/>
      <c r="F11" s="37">
        <f>ROUND(F10/12,2)</f>
        <v>12.81</v>
      </c>
    </row>
    <row r="12" spans="1:6">
      <c r="A12" s="298" t="s">
        <v>245</v>
      </c>
      <c r="B12" s="298"/>
      <c r="C12" s="298"/>
      <c r="D12" s="298"/>
      <c r="E12" s="298"/>
      <c r="F12" s="37">
        <f>F11/4</f>
        <v>3.2025000000000001</v>
      </c>
    </row>
    <row r="14" spans="1:6">
      <c r="A14" s="299" t="s">
        <v>246</v>
      </c>
      <c r="B14" s="299"/>
      <c r="C14" s="299"/>
      <c r="D14" s="299"/>
      <c r="E14" s="299"/>
      <c r="F14" s="299"/>
    </row>
    <row r="15" spans="1:6">
      <c r="A15" s="299" t="s">
        <v>247</v>
      </c>
      <c r="B15" s="299"/>
      <c r="C15" s="299"/>
      <c r="D15" s="299"/>
      <c r="E15" s="299"/>
      <c r="F15" s="299"/>
    </row>
    <row r="16" spans="1:6" ht="25.5">
      <c r="A16" s="38" t="s">
        <v>2</v>
      </c>
      <c r="B16" s="39" t="s">
        <v>235</v>
      </c>
      <c r="C16" s="40" t="s">
        <v>236</v>
      </c>
      <c r="D16" s="38" t="s">
        <v>237</v>
      </c>
      <c r="E16" s="40" t="s">
        <v>238</v>
      </c>
      <c r="F16" s="40" t="s">
        <v>239</v>
      </c>
    </row>
    <row r="17" spans="1:6">
      <c r="A17" s="41">
        <v>1</v>
      </c>
      <c r="B17" s="47" t="s">
        <v>241</v>
      </c>
      <c r="C17" s="43" t="s">
        <v>236</v>
      </c>
      <c r="D17" s="44">
        <v>12</v>
      </c>
      <c r="E17" s="45">
        <v>5.25</v>
      </c>
      <c r="F17" s="46">
        <f t="shared" ref="F17:F19" si="1">E17*D17</f>
        <v>63</v>
      </c>
    </row>
    <row r="18" spans="1:6">
      <c r="A18" s="41">
        <v>2</v>
      </c>
      <c r="B18" s="47" t="s">
        <v>248</v>
      </c>
      <c r="C18" s="43" t="s">
        <v>236</v>
      </c>
      <c r="D18" s="44">
        <v>3</v>
      </c>
      <c r="E18" s="45">
        <v>24.3</v>
      </c>
      <c r="F18" s="46">
        <f t="shared" si="1"/>
        <v>72.900000000000006</v>
      </c>
    </row>
    <row r="19" spans="1:6">
      <c r="A19" s="41">
        <v>3</v>
      </c>
      <c r="B19" s="47" t="s">
        <v>249</v>
      </c>
      <c r="C19" s="43" t="s">
        <v>250</v>
      </c>
      <c r="D19" s="44">
        <v>600</v>
      </c>
      <c r="E19" s="45">
        <v>6.2060000000000004</v>
      </c>
      <c r="F19" s="46">
        <f t="shared" si="1"/>
        <v>3723.6</v>
      </c>
    </row>
    <row r="20" spans="1:6">
      <c r="A20" s="300" t="s">
        <v>251</v>
      </c>
      <c r="B20" s="301"/>
      <c r="C20" s="301"/>
      <c r="D20" s="301"/>
      <c r="E20" s="302"/>
      <c r="F20" s="46">
        <f>SUM(F17:F19)</f>
        <v>3859.5</v>
      </c>
    </row>
    <row r="21" spans="1:6">
      <c r="A21" s="298" t="s">
        <v>244</v>
      </c>
      <c r="B21" s="298"/>
      <c r="C21" s="298"/>
      <c r="D21" s="298"/>
      <c r="E21" s="298"/>
      <c r="F21" s="37">
        <f>ROUND(F20/12,2)</f>
        <v>321.63</v>
      </c>
    </row>
    <row r="22" spans="1:6">
      <c r="A22" s="298" t="s">
        <v>245</v>
      </c>
      <c r="B22" s="298"/>
      <c r="C22" s="298"/>
      <c r="D22" s="298"/>
      <c r="E22" s="298"/>
      <c r="F22" s="37">
        <f>F21/4</f>
        <v>80.407499999999999</v>
      </c>
    </row>
    <row r="23" spans="1:6">
      <c r="A23" s="35"/>
      <c r="B23" s="35"/>
      <c r="C23" s="35"/>
      <c r="D23" s="35"/>
      <c r="E23" s="35"/>
      <c r="F23" s="36"/>
    </row>
    <row r="24" spans="1:6">
      <c r="A24" s="299" t="s">
        <v>252</v>
      </c>
      <c r="B24" s="299"/>
      <c r="C24" s="299"/>
      <c r="D24" s="299"/>
      <c r="E24" s="299"/>
      <c r="F24" s="299"/>
    </row>
    <row r="25" spans="1:6">
      <c r="A25" s="303" t="s">
        <v>253</v>
      </c>
      <c r="B25" s="304"/>
      <c r="C25" s="304"/>
      <c r="D25" s="304"/>
      <c r="E25" s="304"/>
      <c r="F25" s="305"/>
    </row>
    <row r="26" spans="1:6" ht="25.5">
      <c r="A26" s="38" t="s">
        <v>2</v>
      </c>
      <c r="B26" s="39" t="s">
        <v>235</v>
      </c>
      <c r="C26" s="40" t="s">
        <v>236</v>
      </c>
      <c r="D26" s="38" t="s">
        <v>237</v>
      </c>
      <c r="E26" s="40" t="s">
        <v>254</v>
      </c>
      <c r="F26" s="40" t="s">
        <v>255</v>
      </c>
    </row>
    <row r="27" spans="1:6" ht="25.5">
      <c r="A27" s="41">
        <v>1</v>
      </c>
      <c r="B27" s="47" t="s">
        <v>240</v>
      </c>
      <c r="C27" s="43" t="s">
        <v>236</v>
      </c>
      <c r="D27" s="44">
        <v>1</v>
      </c>
      <c r="E27" s="45">
        <v>17.786666666666701</v>
      </c>
      <c r="F27" s="46">
        <f t="shared" ref="F27:F28" si="2">E27*D27</f>
        <v>17.786666666666701</v>
      </c>
    </row>
    <row r="28" spans="1:6">
      <c r="A28" s="41">
        <v>2</v>
      </c>
      <c r="B28" s="47" t="s">
        <v>256</v>
      </c>
      <c r="C28" s="43" t="s">
        <v>236</v>
      </c>
      <c r="D28" s="44">
        <v>3</v>
      </c>
      <c r="E28" s="45">
        <v>24.3</v>
      </c>
      <c r="F28" s="46">
        <f t="shared" si="2"/>
        <v>72.900000000000006</v>
      </c>
    </row>
    <row r="29" spans="1:6">
      <c r="A29" s="300" t="s">
        <v>243</v>
      </c>
      <c r="B29" s="301"/>
      <c r="C29" s="301"/>
      <c r="D29" s="301"/>
      <c r="E29" s="302"/>
      <c r="F29" s="46">
        <f>SUM(F27:F28)</f>
        <v>90.686666666666696</v>
      </c>
    </row>
    <row r="30" spans="1:6">
      <c r="A30" s="298" t="s">
        <v>244</v>
      </c>
      <c r="B30" s="298"/>
      <c r="C30" s="298"/>
      <c r="D30" s="298"/>
      <c r="E30" s="298"/>
      <c r="F30" s="37">
        <f>ROUND(F29/12,2)</f>
        <v>7.56</v>
      </c>
    </row>
    <row r="31" spans="1:6">
      <c r="A31" s="298" t="s">
        <v>245</v>
      </c>
      <c r="B31" s="298"/>
      <c r="C31" s="298"/>
      <c r="D31" s="298"/>
      <c r="E31" s="298"/>
      <c r="F31" s="37">
        <f>F30/4</f>
        <v>1.89</v>
      </c>
    </row>
    <row r="33" spans="1:6">
      <c r="A33" s="299" t="s">
        <v>257</v>
      </c>
      <c r="B33" s="299"/>
      <c r="C33" s="299"/>
      <c r="D33" s="299"/>
      <c r="E33" s="299"/>
      <c r="F33" s="299"/>
    </row>
    <row r="34" spans="1:6">
      <c r="A34" s="299" t="s">
        <v>258</v>
      </c>
      <c r="B34" s="299"/>
      <c r="C34" s="299"/>
      <c r="D34" s="299"/>
      <c r="E34" s="299"/>
      <c r="F34" s="299"/>
    </row>
    <row r="35" spans="1:6" ht="25.5">
      <c r="A35" s="38" t="s">
        <v>2</v>
      </c>
      <c r="B35" s="39" t="s">
        <v>235</v>
      </c>
      <c r="C35" s="40" t="s">
        <v>236</v>
      </c>
      <c r="D35" s="38" t="s">
        <v>237</v>
      </c>
      <c r="E35" s="40" t="s">
        <v>254</v>
      </c>
      <c r="F35" s="40" t="s">
        <v>255</v>
      </c>
    </row>
    <row r="36" spans="1:6">
      <c r="A36" s="41">
        <v>1</v>
      </c>
      <c r="B36" s="47" t="s">
        <v>248</v>
      </c>
      <c r="C36" s="43" t="s">
        <v>236</v>
      </c>
      <c r="D36" s="44">
        <v>3</v>
      </c>
      <c r="E36" s="45">
        <v>24.3</v>
      </c>
      <c r="F36" s="46">
        <f>E36*D36</f>
        <v>72.900000000000006</v>
      </c>
    </row>
    <row r="37" spans="1:6">
      <c r="A37" s="298" t="s">
        <v>243</v>
      </c>
      <c r="B37" s="298"/>
      <c r="C37" s="298"/>
      <c r="D37" s="298"/>
      <c r="E37" s="298" t="e">
        <f>AVERAGE(#REF!)</f>
        <v>#REF!</v>
      </c>
      <c r="F37" s="46">
        <f>SUM(F36:F36)</f>
        <v>72.900000000000006</v>
      </c>
    </row>
    <row r="38" spans="1:6">
      <c r="A38" s="298" t="s">
        <v>244</v>
      </c>
      <c r="B38" s="298"/>
      <c r="C38" s="298"/>
      <c r="D38" s="298"/>
      <c r="E38" s="298"/>
      <c r="F38" s="37">
        <f>ROUND(F37/12,2)</f>
        <v>6.08</v>
      </c>
    </row>
    <row r="39" spans="1:6">
      <c r="A39" s="298" t="s">
        <v>245</v>
      </c>
      <c r="B39" s="298"/>
      <c r="C39" s="298"/>
      <c r="D39" s="298"/>
      <c r="E39" s="298"/>
      <c r="F39" s="37">
        <f>F38/4</f>
        <v>1.52</v>
      </c>
    </row>
    <row r="40" spans="1:6">
      <c r="E40" s="12"/>
      <c r="F40" s="12"/>
    </row>
    <row r="41" spans="1:6">
      <c r="E41" s="12"/>
      <c r="F41" s="12"/>
    </row>
    <row r="42" spans="1:6">
      <c r="E42" s="12"/>
      <c r="F42" s="12"/>
    </row>
    <row r="43" spans="1:6">
      <c r="E43" s="12"/>
      <c r="F43" s="12"/>
    </row>
    <row r="44" spans="1:6">
      <c r="E44" s="12"/>
      <c r="F44" s="12"/>
    </row>
    <row r="45" spans="1:6">
      <c r="E45" s="12"/>
      <c r="F45" s="12"/>
    </row>
    <row r="46" spans="1:6">
      <c r="E46" s="12"/>
      <c r="F46" s="12"/>
    </row>
    <row r="47" spans="1:6">
      <c r="E47" s="12"/>
      <c r="F47" s="12"/>
    </row>
    <row r="48" spans="1:6">
      <c r="E48" s="12"/>
      <c r="F48" s="12"/>
    </row>
    <row r="49" spans="5:6">
      <c r="E49" s="12"/>
      <c r="F49" s="12"/>
    </row>
    <row r="50" spans="5:6">
      <c r="E50" s="12"/>
      <c r="F50" s="12"/>
    </row>
    <row r="51" spans="5:6">
      <c r="E51" s="12"/>
      <c r="F51" s="12"/>
    </row>
    <row r="52" spans="5:6">
      <c r="E52" s="12"/>
      <c r="F52" s="12"/>
    </row>
    <row r="53" spans="5:6">
      <c r="E53" s="12"/>
      <c r="F53" s="12"/>
    </row>
    <row r="54" spans="5:6">
      <c r="E54" s="12"/>
      <c r="F54" s="12"/>
    </row>
    <row r="55" spans="5:6">
      <c r="E55" s="12"/>
      <c r="F55" s="12"/>
    </row>
    <row r="56" spans="5:6">
      <c r="E56" s="12"/>
      <c r="F56" s="12"/>
    </row>
    <row r="57" spans="5:6">
      <c r="E57" s="12"/>
      <c r="F57" s="12"/>
    </row>
    <row r="58" spans="5:6">
      <c r="E58" s="12"/>
      <c r="F58" s="12"/>
    </row>
    <row r="59" spans="5:6">
      <c r="E59" s="12"/>
      <c r="F59" s="12"/>
    </row>
    <row r="60" spans="5:6">
      <c r="E60" s="12"/>
      <c r="F60" s="12"/>
    </row>
    <row r="61" spans="5:6">
      <c r="E61" s="12"/>
      <c r="F61" s="12"/>
    </row>
    <row r="62" spans="5:6">
      <c r="E62" s="12"/>
      <c r="F62" s="12"/>
    </row>
    <row r="63" spans="5:6">
      <c r="E63" s="12"/>
      <c r="F63" s="12"/>
    </row>
    <row r="64" spans="5:6">
      <c r="E64" s="12"/>
      <c r="F64" s="12"/>
    </row>
    <row r="65" spans="5:6">
      <c r="E65" s="12"/>
      <c r="F65" s="12"/>
    </row>
    <row r="66" spans="5:6">
      <c r="E66" s="12"/>
      <c r="F66" s="12"/>
    </row>
    <row r="67" spans="5:6">
      <c r="E67" s="12"/>
      <c r="F67" s="12"/>
    </row>
    <row r="68" spans="5:6">
      <c r="E68" s="12"/>
      <c r="F68" s="12"/>
    </row>
    <row r="69" spans="5:6">
      <c r="E69" s="12"/>
      <c r="F69" s="12"/>
    </row>
    <row r="70" spans="5:6">
      <c r="E70" s="12"/>
      <c r="F70" s="12"/>
    </row>
    <row r="71" spans="5:6">
      <c r="E71" s="12"/>
      <c r="F71" s="12"/>
    </row>
    <row r="72" spans="5:6">
      <c r="E72" s="12"/>
      <c r="F72" s="12"/>
    </row>
    <row r="73" spans="5:6">
      <c r="E73" s="12"/>
      <c r="F73" s="12"/>
    </row>
    <row r="74" spans="5:6">
      <c r="E74" s="12"/>
      <c r="F74" s="12"/>
    </row>
    <row r="75" spans="5:6">
      <c r="E75" s="12"/>
      <c r="F75" s="12"/>
    </row>
    <row r="76" spans="5:6">
      <c r="E76" s="12"/>
      <c r="F76" s="12"/>
    </row>
    <row r="77" spans="5:6">
      <c r="E77" s="12"/>
      <c r="F77" s="12"/>
    </row>
    <row r="78" spans="5:6">
      <c r="E78" s="12"/>
      <c r="F78" s="12"/>
    </row>
    <row r="79" spans="5:6">
      <c r="E79" s="12"/>
      <c r="F79" s="12"/>
    </row>
    <row r="80" spans="5:6">
      <c r="E80" s="12"/>
      <c r="F80" s="12"/>
    </row>
    <row r="81" spans="5:6">
      <c r="E81" s="12"/>
      <c r="F81" s="12"/>
    </row>
    <row r="82" spans="5:6">
      <c r="E82" s="12"/>
      <c r="F82" s="12"/>
    </row>
    <row r="83" spans="5:6">
      <c r="E83" s="12"/>
      <c r="F83" s="12"/>
    </row>
    <row r="84" spans="5:6">
      <c r="E84" s="12"/>
      <c r="F84" s="12"/>
    </row>
    <row r="85" spans="5:6">
      <c r="E85" s="12"/>
      <c r="F85" s="12"/>
    </row>
    <row r="86" spans="5:6">
      <c r="E86" s="12"/>
      <c r="F86" s="12"/>
    </row>
    <row r="87" spans="5:6">
      <c r="E87" s="12"/>
      <c r="F87" s="12"/>
    </row>
    <row r="88" spans="5:6">
      <c r="E88" s="12"/>
      <c r="F88" s="12"/>
    </row>
    <row r="89" spans="5:6">
      <c r="E89" s="12"/>
      <c r="F89" s="12"/>
    </row>
    <row r="90" spans="5:6">
      <c r="E90" s="12"/>
      <c r="F90" s="12"/>
    </row>
    <row r="91" spans="5:6">
      <c r="E91" s="12"/>
      <c r="F91" s="12"/>
    </row>
    <row r="92" spans="5:6">
      <c r="E92" s="12"/>
      <c r="F92" s="12"/>
    </row>
    <row r="93" spans="5:6">
      <c r="E93" s="12"/>
      <c r="F93" s="12"/>
    </row>
    <row r="94" spans="5:6">
      <c r="E94" s="12"/>
      <c r="F94" s="12"/>
    </row>
    <row r="95" spans="5:6">
      <c r="E95" s="12"/>
      <c r="F95" s="12"/>
    </row>
    <row r="96" spans="5:6">
      <c r="E96" s="12"/>
      <c r="F96" s="12"/>
    </row>
    <row r="97" spans="5:6">
      <c r="E97" s="12"/>
      <c r="F97" s="12"/>
    </row>
    <row r="98" spans="5:6">
      <c r="E98" s="12"/>
      <c r="F98" s="12"/>
    </row>
    <row r="99" spans="5:6">
      <c r="E99" s="12"/>
      <c r="F99" s="12"/>
    </row>
    <row r="100" spans="5:6">
      <c r="E100" s="12"/>
      <c r="F100" s="12"/>
    </row>
    <row r="101" spans="5:6">
      <c r="E101" s="12"/>
      <c r="F101" s="12"/>
    </row>
    <row r="102" spans="5:6">
      <c r="E102" s="12"/>
      <c r="F102" s="12"/>
    </row>
    <row r="103" spans="5:6">
      <c r="E103" s="12"/>
      <c r="F103" s="12"/>
    </row>
    <row r="104" spans="5:6">
      <c r="E104" s="12"/>
      <c r="F104" s="12"/>
    </row>
    <row r="105" spans="5:6">
      <c r="E105" s="12"/>
      <c r="F105" s="12"/>
    </row>
    <row r="106" spans="5:6">
      <c r="E106" s="12"/>
      <c r="F106" s="12"/>
    </row>
    <row r="107" spans="5:6">
      <c r="E107" s="12"/>
      <c r="F107" s="12"/>
    </row>
    <row r="108" spans="5:6">
      <c r="E108" s="12"/>
      <c r="F108" s="12"/>
    </row>
    <row r="109" spans="5:6">
      <c r="E109" s="12"/>
      <c r="F109" s="12"/>
    </row>
    <row r="110" spans="5:6">
      <c r="E110" s="12"/>
      <c r="F110" s="12"/>
    </row>
    <row r="111" spans="5:6">
      <c r="E111" s="12"/>
      <c r="F111" s="12"/>
    </row>
    <row r="112" spans="5:6">
      <c r="E112" s="12"/>
      <c r="F112" s="12"/>
    </row>
    <row r="113" spans="5:6">
      <c r="E113" s="12"/>
      <c r="F113" s="12"/>
    </row>
    <row r="114" spans="5:6">
      <c r="E114" s="12"/>
      <c r="F114" s="12"/>
    </row>
    <row r="115" spans="5:6">
      <c r="E115" s="12"/>
      <c r="F115" s="12"/>
    </row>
    <row r="116" spans="5:6">
      <c r="E116" s="12"/>
      <c r="F116" s="12"/>
    </row>
    <row r="117" spans="5:6">
      <c r="E117" s="12"/>
      <c r="F117" s="12"/>
    </row>
    <row r="118" spans="5:6">
      <c r="E118" s="12"/>
      <c r="F118" s="12"/>
    </row>
    <row r="119" spans="5:6">
      <c r="E119" s="12"/>
      <c r="F119" s="12"/>
    </row>
    <row r="120" spans="5:6">
      <c r="E120" s="12"/>
      <c r="F120" s="12"/>
    </row>
    <row r="121" spans="5:6">
      <c r="E121" s="12"/>
      <c r="F121" s="12"/>
    </row>
    <row r="122" spans="5:6">
      <c r="E122" s="12"/>
      <c r="F122" s="12"/>
    </row>
    <row r="123" spans="5:6">
      <c r="E123" s="12"/>
      <c r="F123" s="12"/>
    </row>
    <row r="124" spans="5:6">
      <c r="E124" s="12"/>
      <c r="F124" s="12"/>
    </row>
    <row r="125" spans="5:6">
      <c r="E125" s="12"/>
      <c r="F125" s="12"/>
    </row>
    <row r="126" spans="5:6">
      <c r="E126" s="12"/>
      <c r="F126" s="12"/>
    </row>
    <row r="127" spans="5:6">
      <c r="E127" s="12"/>
      <c r="F127" s="12"/>
    </row>
    <row r="128" spans="5:6">
      <c r="E128" s="12"/>
      <c r="F128" s="12"/>
    </row>
    <row r="129" spans="5:6">
      <c r="E129" s="12"/>
      <c r="F129" s="12"/>
    </row>
    <row r="130" spans="5:6">
      <c r="E130" s="12"/>
      <c r="F130" s="12"/>
    </row>
    <row r="131" spans="5:6">
      <c r="E131" s="12"/>
      <c r="F131" s="12"/>
    </row>
    <row r="132" spans="5:6">
      <c r="E132" s="12"/>
      <c r="F132" s="12"/>
    </row>
    <row r="133" spans="5:6">
      <c r="E133" s="12"/>
      <c r="F133" s="12"/>
    </row>
    <row r="134" spans="5:6">
      <c r="E134" s="12"/>
      <c r="F134" s="12"/>
    </row>
    <row r="135" spans="5:6">
      <c r="E135" s="12"/>
      <c r="F135" s="12"/>
    </row>
    <row r="136" spans="5:6">
      <c r="E136" s="12"/>
      <c r="F136" s="12"/>
    </row>
    <row r="137" spans="5:6">
      <c r="E137" s="12"/>
      <c r="F137" s="12"/>
    </row>
    <row r="138" spans="5:6">
      <c r="E138" s="12"/>
      <c r="F138" s="12"/>
    </row>
    <row r="139" spans="5:6">
      <c r="E139" s="12"/>
      <c r="F139" s="12"/>
    </row>
    <row r="140" spans="5:6">
      <c r="E140" s="12"/>
      <c r="F140" s="12"/>
    </row>
    <row r="141" spans="5:6">
      <c r="E141" s="12"/>
      <c r="F141" s="12"/>
    </row>
    <row r="142" spans="5:6">
      <c r="E142" s="12"/>
      <c r="F142" s="12"/>
    </row>
    <row r="143" spans="5:6">
      <c r="E143" s="12"/>
      <c r="F143" s="12"/>
    </row>
    <row r="144" spans="5:6">
      <c r="E144" s="12"/>
      <c r="F144" s="12"/>
    </row>
    <row r="145" spans="5:6">
      <c r="E145" s="12"/>
      <c r="F145" s="12"/>
    </row>
    <row r="146" spans="5:6">
      <c r="E146" s="12"/>
      <c r="F146" s="12"/>
    </row>
    <row r="147" spans="5:6">
      <c r="E147" s="12"/>
      <c r="F147" s="12"/>
    </row>
    <row r="148" spans="5:6">
      <c r="E148" s="12"/>
      <c r="F148" s="12"/>
    </row>
    <row r="149" spans="5:6">
      <c r="E149" s="12"/>
      <c r="F149" s="12"/>
    </row>
    <row r="150" spans="5:6">
      <c r="E150" s="12"/>
      <c r="F150" s="12"/>
    </row>
  </sheetData>
  <mergeCells count="22">
    <mergeCell ref="A38:E38"/>
    <mergeCell ref="A39:E39"/>
    <mergeCell ref="A30:E30"/>
    <mergeCell ref="A31:E31"/>
    <mergeCell ref="A33:F33"/>
    <mergeCell ref="A34:F34"/>
    <mergeCell ref="A37:E37"/>
    <mergeCell ref="A21:E21"/>
    <mergeCell ref="A22:E22"/>
    <mergeCell ref="A24:F24"/>
    <mergeCell ref="A25:F25"/>
    <mergeCell ref="A29:E29"/>
    <mergeCell ref="A11:E11"/>
    <mergeCell ref="A12:E12"/>
    <mergeCell ref="A14:F14"/>
    <mergeCell ref="A15:F15"/>
    <mergeCell ref="A20:E20"/>
    <mergeCell ref="A1:F1"/>
    <mergeCell ref="A3:F3"/>
    <mergeCell ref="A4:F4"/>
    <mergeCell ref="A5:F5"/>
    <mergeCell ref="A10:E10"/>
  </mergeCells>
  <pageMargins left="0.78680555555555598" right="0.78680555555555598" top="1.0506944444444399" bottom="1.0506944444444399" header="0" footer="0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EU182"/>
  <sheetViews>
    <sheetView tabSelected="1" topLeftCell="A47" zoomScale="90" zoomScaleNormal="90" zoomScaleSheetLayoutView="90" workbookViewId="0">
      <selection activeCell="K62" sqref="K62"/>
    </sheetView>
  </sheetViews>
  <sheetFormatPr defaultColWidth="14.42578125" defaultRowHeight="15"/>
  <cols>
    <col min="1" max="1" width="5.28515625" style="1" customWidth="1"/>
    <col min="2" max="2" width="42.85546875" style="1" customWidth="1"/>
    <col min="3" max="3" width="6.5703125" style="1" customWidth="1"/>
    <col min="4" max="4" width="6.85546875" style="1" customWidth="1"/>
    <col min="5" max="5" width="12.28515625" style="1" customWidth="1"/>
    <col min="6" max="6" width="12.140625" style="1" customWidth="1"/>
    <col min="7" max="7" width="7.42578125" style="1" customWidth="1"/>
    <col min="8" max="8" width="12.28515625" style="1" customWidth="1"/>
    <col min="9" max="9" width="16.7109375" style="1" customWidth="1"/>
    <col min="10" max="16375" width="14.42578125" style="1"/>
  </cols>
  <sheetData>
    <row r="1" spans="1:9" ht="12.75" customHeight="1">
      <c r="A1" s="306" t="s">
        <v>259</v>
      </c>
      <c r="B1" s="306"/>
      <c r="C1" s="306"/>
      <c r="D1" s="306"/>
      <c r="E1" s="306"/>
      <c r="F1" s="306"/>
      <c r="G1" s="306"/>
      <c r="H1" s="306"/>
      <c r="I1" s="306"/>
    </row>
    <row r="2" spans="1:9">
      <c r="A2" s="166"/>
      <c r="B2" s="166"/>
      <c r="C2" s="166"/>
      <c r="D2" s="166"/>
      <c r="E2" s="166"/>
      <c r="F2" s="166"/>
      <c r="G2" s="166"/>
      <c r="H2" s="166"/>
      <c r="I2" s="166"/>
    </row>
    <row r="3" spans="1:9">
      <c r="A3" s="307" t="s">
        <v>260</v>
      </c>
      <c r="B3" s="307"/>
      <c r="C3" s="307"/>
      <c r="D3" s="307"/>
      <c r="E3" s="307"/>
      <c r="F3" s="307"/>
      <c r="G3" s="307"/>
      <c r="H3" s="307"/>
      <c r="I3" s="307"/>
    </row>
    <row r="4" spans="1:9">
      <c r="A4" s="307" t="s">
        <v>261</v>
      </c>
      <c r="B4" s="307"/>
      <c r="C4" s="307"/>
      <c r="D4" s="307"/>
      <c r="E4" s="307"/>
      <c r="F4" s="307"/>
      <c r="G4" s="307"/>
      <c r="H4" s="307"/>
      <c r="I4" s="307"/>
    </row>
    <row r="5" spans="1:9">
      <c r="A5" s="308" t="s">
        <v>234</v>
      </c>
      <c r="B5" s="308"/>
      <c r="C5" s="308"/>
      <c r="D5" s="308"/>
      <c r="E5" s="308"/>
      <c r="F5" s="308"/>
      <c r="G5" s="308"/>
      <c r="H5" s="308"/>
      <c r="I5" s="308"/>
    </row>
    <row r="6" spans="1:9" ht="39" customHeight="1">
      <c r="A6" s="170" t="s">
        <v>2</v>
      </c>
      <c r="B6" s="171" t="s">
        <v>235</v>
      </c>
      <c r="C6" s="171" t="s">
        <v>236</v>
      </c>
      <c r="D6" s="170" t="s">
        <v>237</v>
      </c>
      <c r="E6" s="171" t="s">
        <v>254</v>
      </c>
      <c r="F6" s="171" t="s">
        <v>255</v>
      </c>
      <c r="G6" s="185" t="s">
        <v>262</v>
      </c>
      <c r="H6" s="185" t="s">
        <v>263</v>
      </c>
      <c r="I6" s="185" t="s">
        <v>264</v>
      </c>
    </row>
    <row r="7" spans="1:9" ht="48">
      <c r="A7" s="172">
        <v>1</v>
      </c>
      <c r="B7" s="173" t="s">
        <v>265</v>
      </c>
      <c r="C7" s="174" t="s">
        <v>236</v>
      </c>
      <c r="D7" s="175">
        <v>1</v>
      </c>
      <c r="E7" s="176">
        <v>432.54</v>
      </c>
      <c r="F7" s="177">
        <f t="shared" ref="F7:F12" si="0">E7*D7</f>
        <v>432.54</v>
      </c>
      <c r="G7" s="164">
        <v>60</v>
      </c>
      <c r="H7" s="165">
        <f t="shared" ref="H7:H12" si="1">F7*0.8</f>
        <v>346.03199999999998</v>
      </c>
      <c r="I7" s="165">
        <f t="shared" ref="I7:I12" si="2">H7/G7</f>
        <v>5.7671999999999999</v>
      </c>
    </row>
    <row r="8" spans="1:9" ht="48">
      <c r="A8" s="172">
        <v>2</v>
      </c>
      <c r="B8" s="178" t="s">
        <v>266</v>
      </c>
      <c r="C8" s="174" t="s">
        <v>236</v>
      </c>
      <c r="D8" s="175">
        <v>1</v>
      </c>
      <c r="E8" s="176">
        <v>67.212500000000006</v>
      </c>
      <c r="F8" s="177">
        <f t="shared" si="0"/>
        <v>67.212500000000006</v>
      </c>
      <c r="G8" s="164">
        <v>60</v>
      </c>
      <c r="H8" s="165">
        <f t="shared" si="1"/>
        <v>53.77</v>
      </c>
      <c r="I8" s="165">
        <f t="shared" si="2"/>
        <v>0.896166666666667</v>
      </c>
    </row>
    <row r="9" spans="1:9">
      <c r="A9" s="172">
        <v>3</v>
      </c>
      <c r="B9" s="173" t="s">
        <v>267</v>
      </c>
      <c r="C9" s="174" t="s">
        <v>236</v>
      </c>
      <c r="D9" s="175">
        <v>1</v>
      </c>
      <c r="E9" s="176">
        <v>5224.3766666666697</v>
      </c>
      <c r="F9" s="177">
        <f t="shared" si="0"/>
        <v>5224.3766666666697</v>
      </c>
      <c r="G9" s="164">
        <v>60</v>
      </c>
      <c r="H9" s="165">
        <f t="shared" si="1"/>
        <v>4179.50133333334</v>
      </c>
      <c r="I9" s="165">
        <f t="shared" si="2"/>
        <v>69.658355555555602</v>
      </c>
    </row>
    <row r="10" spans="1:9">
      <c r="A10" s="175">
        <v>4</v>
      </c>
      <c r="B10" s="173" t="s">
        <v>268</v>
      </c>
      <c r="C10" s="174" t="s">
        <v>236</v>
      </c>
      <c r="D10" s="175">
        <v>1</v>
      </c>
      <c r="E10" s="176">
        <v>184.666666666667</v>
      </c>
      <c r="F10" s="177">
        <f t="shared" si="0"/>
        <v>184.666666666667</v>
      </c>
      <c r="G10" s="164">
        <v>60</v>
      </c>
      <c r="H10" s="165">
        <f t="shared" si="1"/>
        <v>147.733333333334</v>
      </c>
      <c r="I10" s="165">
        <f t="shared" si="2"/>
        <v>2.4622222222222301</v>
      </c>
    </row>
    <row r="11" spans="1:9" ht="48">
      <c r="A11" s="172">
        <v>5</v>
      </c>
      <c r="B11" s="173" t="s">
        <v>269</v>
      </c>
      <c r="C11" s="174" t="s">
        <v>236</v>
      </c>
      <c r="D11" s="175">
        <v>1</v>
      </c>
      <c r="E11" s="176">
        <v>704.27</v>
      </c>
      <c r="F11" s="177">
        <f t="shared" si="0"/>
        <v>704.27</v>
      </c>
      <c r="G11" s="164">
        <v>60</v>
      </c>
      <c r="H11" s="165">
        <f t="shared" si="1"/>
        <v>563.41600000000005</v>
      </c>
      <c r="I11" s="165">
        <f t="shared" si="2"/>
        <v>9.3902666666666708</v>
      </c>
    </row>
    <row r="12" spans="1:9">
      <c r="A12" s="175">
        <v>6</v>
      </c>
      <c r="B12" s="179" t="s">
        <v>270</v>
      </c>
      <c r="C12" s="174" t="s">
        <v>236</v>
      </c>
      <c r="D12" s="175">
        <v>1</v>
      </c>
      <c r="E12" s="176">
        <v>22.946666666666701</v>
      </c>
      <c r="F12" s="177">
        <f t="shared" si="0"/>
        <v>22.946666666666701</v>
      </c>
      <c r="G12" s="164">
        <v>60</v>
      </c>
      <c r="H12" s="165">
        <f t="shared" si="1"/>
        <v>18.357333333333401</v>
      </c>
      <c r="I12" s="165">
        <f t="shared" si="2"/>
        <v>0.30595555555555598</v>
      </c>
    </row>
    <row r="13" spans="1:9">
      <c r="A13" s="309" t="s">
        <v>271</v>
      </c>
      <c r="B13" s="309"/>
      <c r="C13" s="309"/>
      <c r="D13" s="309"/>
      <c r="E13" s="309"/>
      <c r="F13" s="177">
        <f>SUM(F7:F12)</f>
        <v>6636.0124999999998</v>
      </c>
      <c r="G13" s="310"/>
      <c r="H13" s="310"/>
      <c r="I13" s="165">
        <f>SUM(I7:I12)</f>
        <v>88.480166666666705</v>
      </c>
    </row>
    <row r="14" spans="1:9">
      <c r="A14" s="309" t="s">
        <v>245</v>
      </c>
      <c r="B14" s="309"/>
      <c r="C14" s="309"/>
      <c r="D14" s="309"/>
      <c r="E14" s="309"/>
      <c r="F14" s="309"/>
      <c r="G14" s="309"/>
      <c r="H14" s="309"/>
      <c r="I14" s="180">
        <f>I13/4</f>
        <v>22.120041666666701</v>
      </c>
    </row>
    <row r="15" spans="1:9">
      <c r="A15" s="166"/>
      <c r="B15" s="166"/>
      <c r="C15" s="166"/>
      <c r="D15" s="166"/>
      <c r="E15" s="181"/>
      <c r="F15" s="181"/>
      <c r="G15" s="166"/>
      <c r="H15" s="166"/>
      <c r="I15" s="166"/>
    </row>
    <row r="16" spans="1:9">
      <c r="A16" s="307" t="s">
        <v>272</v>
      </c>
      <c r="B16" s="307"/>
      <c r="C16" s="307"/>
      <c r="D16" s="307"/>
      <c r="E16" s="307"/>
      <c r="F16" s="307"/>
      <c r="G16" s="307"/>
      <c r="H16" s="307"/>
      <c r="I16" s="307"/>
    </row>
    <row r="17" spans="1:9">
      <c r="A17" s="307" t="s">
        <v>261</v>
      </c>
      <c r="B17" s="307"/>
      <c r="C17" s="307"/>
      <c r="D17" s="307"/>
      <c r="E17" s="307"/>
      <c r="F17" s="307"/>
      <c r="G17" s="307"/>
      <c r="H17" s="307"/>
      <c r="I17" s="307"/>
    </row>
    <row r="18" spans="1:9">
      <c r="A18" s="308" t="s">
        <v>234</v>
      </c>
      <c r="B18" s="308"/>
      <c r="C18" s="308"/>
      <c r="D18" s="308"/>
      <c r="E18" s="308"/>
      <c r="F18" s="308"/>
      <c r="G18" s="308"/>
      <c r="H18" s="308"/>
      <c r="I18" s="308"/>
    </row>
    <row r="19" spans="1:9" ht="36">
      <c r="A19" s="170" t="s">
        <v>2</v>
      </c>
      <c r="B19" s="171" t="s">
        <v>235</v>
      </c>
      <c r="C19" s="171" t="s">
        <v>236</v>
      </c>
      <c r="D19" s="170" t="s">
        <v>237</v>
      </c>
      <c r="E19" s="171" t="s">
        <v>254</v>
      </c>
      <c r="F19" s="171" t="s">
        <v>255</v>
      </c>
      <c r="G19" s="185" t="s">
        <v>262</v>
      </c>
      <c r="H19" s="185" t="s">
        <v>263</v>
      </c>
      <c r="I19" s="185" t="s">
        <v>264</v>
      </c>
    </row>
    <row r="20" spans="1:9" ht="48">
      <c r="A20" s="172">
        <v>1</v>
      </c>
      <c r="B20" s="173" t="s">
        <v>265</v>
      </c>
      <c r="C20" s="174" t="s">
        <v>236</v>
      </c>
      <c r="D20" s="175">
        <v>15</v>
      </c>
      <c r="E20" s="176">
        <v>432.54</v>
      </c>
      <c r="F20" s="177">
        <f t="shared" ref="F20:F25" si="3">E20*D20</f>
        <v>6488.1</v>
      </c>
      <c r="G20" s="164">
        <v>60</v>
      </c>
      <c r="H20" s="165">
        <f t="shared" ref="H20:H25" si="4">F20*0.8</f>
        <v>5190.4799999999996</v>
      </c>
      <c r="I20" s="165">
        <f t="shared" ref="I20:I25" si="5">H20/G20</f>
        <v>86.507999999999996</v>
      </c>
    </row>
    <row r="21" spans="1:9" ht="48">
      <c r="A21" s="172">
        <v>2</v>
      </c>
      <c r="B21" s="178" t="s">
        <v>266</v>
      </c>
      <c r="C21" s="174" t="s">
        <v>236</v>
      </c>
      <c r="D21" s="175">
        <v>15</v>
      </c>
      <c r="E21" s="176">
        <v>67.212500000000006</v>
      </c>
      <c r="F21" s="177">
        <f t="shared" si="3"/>
        <v>1008.1875</v>
      </c>
      <c r="G21" s="164">
        <v>60</v>
      </c>
      <c r="H21" s="165">
        <f t="shared" si="4"/>
        <v>806.55</v>
      </c>
      <c r="I21" s="165">
        <f t="shared" si="5"/>
        <v>13.442500000000001</v>
      </c>
    </row>
    <row r="22" spans="1:9">
      <c r="A22" s="172">
        <v>3</v>
      </c>
      <c r="B22" s="173" t="s">
        <v>267</v>
      </c>
      <c r="C22" s="174" t="s">
        <v>236</v>
      </c>
      <c r="D22" s="175">
        <v>15</v>
      </c>
      <c r="E22" s="176">
        <v>5224.3766666666697</v>
      </c>
      <c r="F22" s="177">
        <f t="shared" si="3"/>
        <v>78365.650000000096</v>
      </c>
      <c r="G22" s="164">
        <v>60</v>
      </c>
      <c r="H22" s="165">
        <f t="shared" si="4"/>
        <v>62692.52</v>
      </c>
      <c r="I22" s="165">
        <f t="shared" si="5"/>
        <v>1044.87533333333</v>
      </c>
    </row>
    <row r="23" spans="1:9">
      <c r="A23" s="175">
        <v>4</v>
      </c>
      <c r="B23" s="173" t="s">
        <v>268</v>
      </c>
      <c r="C23" s="174" t="s">
        <v>236</v>
      </c>
      <c r="D23" s="175">
        <v>15</v>
      </c>
      <c r="E23" s="176">
        <v>184.666666666667</v>
      </c>
      <c r="F23" s="177">
        <f t="shared" si="3"/>
        <v>2770.00000000001</v>
      </c>
      <c r="G23" s="164">
        <v>60</v>
      </c>
      <c r="H23" s="165">
        <f t="shared" si="4"/>
        <v>2216</v>
      </c>
      <c r="I23" s="165">
        <f t="shared" si="5"/>
        <v>36.933333333333401</v>
      </c>
    </row>
    <row r="24" spans="1:9" ht="48">
      <c r="A24" s="172">
        <v>5</v>
      </c>
      <c r="B24" s="173" t="s">
        <v>269</v>
      </c>
      <c r="C24" s="174" t="s">
        <v>236</v>
      </c>
      <c r="D24" s="175">
        <v>15</v>
      </c>
      <c r="E24" s="176">
        <v>704.27</v>
      </c>
      <c r="F24" s="177">
        <f t="shared" si="3"/>
        <v>10564.05</v>
      </c>
      <c r="G24" s="164">
        <v>60</v>
      </c>
      <c r="H24" s="165">
        <f t="shared" si="4"/>
        <v>8451.24</v>
      </c>
      <c r="I24" s="165">
        <f t="shared" si="5"/>
        <v>140.85400000000001</v>
      </c>
    </row>
    <row r="25" spans="1:9">
      <c r="A25" s="175">
        <v>6</v>
      </c>
      <c r="B25" s="179" t="s">
        <v>270</v>
      </c>
      <c r="C25" s="174" t="s">
        <v>236</v>
      </c>
      <c r="D25" s="175">
        <v>15</v>
      </c>
      <c r="E25" s="176">
        <v>22.946666666666701</v>
      </c>
      <c r="F25" s="177">
        <f t="shared" si="3"/>
        <v>344.20000000000101</v>
      </c>
      <c r="G25" s="164">
        <v>60</v>
      </c>
      <c r="H25" s="165">
        <f t="shared" si="4"/>
        <v>275.36</v>
      </c>
      <c r="I25" s="165">
        <f t="shared" si="5"/>
        <v>4.5893333333333404</v>
      </c>
    </row>
    <row r="26" spans="1:9">
      <c r="A26" s="309" t="s">
        <v>271</v>
      </c>
      <c r="B26" s="309"/>
      <c r="C26" s="309"/>
      <c r="D26" s="309"/>
      <c r="E26" s="309"/>
      <c r="F26" s="177">
        <f>SUM(F20:F25)</f>
        <v>99540.187500000102</v>
      </c>
      <c r="G26" s="310"/>
      <c r="H26" s="310"/>
      <c r="I26" s="165">
        <f>SUM(I20:I25)</f>
        <v>1327.2025000000001</v>
      </c>
    </row>
    <row r="27" spans="1:9">
      <c r="A27" s="309" t="s">
        <v>245</v>
      </c>
      <c r="B27" s="309"/>
      <c r="C27" s="309"/>
      <c r="D27" s="309"/>
      <c r="E27" s="309"/>
      <c r="F27" s="309"/>
      <c r="G27" s="309"/>
      <c r="H27" s="309"/>
      <c r="I27" s="180">
        <f>I26/54</f>
        <v>24.577824074074101</v>
      </c>
    </row>
    <row r="28" spans="1:9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>
      <c r="A29" s="307" t="s">
        <v>273</v>
      </c>
      <c r="B29" s="307"/>
      <c r="C29" s="307"/>
      <c r="D29" s="307"/>
      <c r="E29" s="307"/>
      <c r="F29" s="307"/>
      <c r="G29" s="307"/>
      <c r="H29" s="307"/>
      <c r="I29" s="307"/>
    </row>
    <row r="30" spans="1:9">
      <c r="A30" s="307" t="s">
        <v>261</v>
      </c>
      <c r="B30" s="307"/>
      <c r="C30" s="307"/>
      <c r="D30" s="307"/>
      <c r="E30" s="307"/>
      <c r="F30" s="307"/>
      <c r="G30" s="307"/>
      <c r="H30" s="307"/>
      <c r="I30" s="307"/>
    </row>
    <row r="31" spans="1:9">
      <c r="A31" s="308" t="s">
        <v>234</v>
      </c>
      <c r="B31" s="308"/>
      <c r="C31" s="308"/>
      <c r="D31" s="308"/>
      <c r="E31" s="308"/>
      <c r="F31" s="308"/>
      <c r="G31" s="308"/>
      <c r="H31" s="308"/>
      <c r="I31" s="308"/>
    </row>
    <row r="32" spans="1:9" ht="36">
      <c r="A32" s="170" t="s">
        <v>2</v>
      </c>
      <c r="B32" s="171" t="s">
        <v>235</v>
      </c>
      <c r="C32" s="171" t="s">
        <v>236</v>
      </c>
      <c r="D32" s="170" t="s">
        <v>237</v>
      </c>
      <c r="E32" s="171" t="s">
        <v>254</v>
      </c>
      <c r="F32" s="186" t="s">
        <v>255</v>
      </c>
      <c r="G32" s="186" t="s">
        <v>262</v>
      </c>
      <c r="H32" s="186" t="s">
        <v>263</v>
      </c>
      <c r="I32" s="186" t="s">
        <v>264</v>
      </c>
    </row>
    <row r="33" spans="1:9" ht="48">
      <c r="A33" s="172">
        <v>1</v>
      </c>
      <c r="B33" s="173" t="s">
        <v>265</v>
      </c>
      <c r="C33" s="174" t="s">
        <v>236</v>
      </c>
      <c r="D33" s="175">
        <v>11</v>
      </c>
      <c r="E33" s="176">
        <v>432.54</v>
      </c>
      <c r="F33" s="177">
        <f t="shared" ref="F33:F38" si="6">E33*D33</f>
        <v>4757.9399999999996</v>
      </c>
      <c r="G33" s="164">
        <v>60</v>
      </c>
      <c r="H33" s="165">
        <f t="shared" ref="H33:H38" si="7">F33*0.8</f>
        <v>3806.3519999999999</v>
      </c>
      <c r="I33" s="165">
        <f t="shared" ref="I33:I38" si="8">H33/G33</f>
        <v>63.4392</v>
      </c>
    </row>
    <row r="34" spans="1:9" ht="48">
      <c r="A34" s="172">
        <v>2</v>
      </c>
      <c r="B34" s="178" t="s">
        <v>266</v>
      </c>
      <c r="C34" s="174" t="s">
        <v>236</v>
      </c>
      <c r="D34" s="175">
        <v>11</v>
      </c>
      <c r="E34" s="176">
        <v>67.212500000000006</v>
      </c>
      <c r="F34" s="177">
        <f t="shared" si="6"/>
        <v>739.33749999999998</v>
      </c>
      <c r="G34" s="164">
        <v>60</v>
      </c>
      <c r="H34" s="165">
        <f t="shared" si="7"/>
        <v>591.47</v>
      </c>
      <c r="I34" s="165">
        <f t="shared" si="8"/>
        <v>9.8578333333333408</v>
      </c>
    </row>
    <row r="35" spans="1:9">
      <c r="A35" s="172">
        <v>3</v>
      </c>
      <c r="B35" s="173" t="s">
        <v>267</v>
      </c>
      <c r="C35" s="174" t="s">
        <v>236</v>
      </c>
      <c r="D35" s="175">
        <v>11</v>
      </c>
      <c r="E35" s="176">
        <v>5224.3766666666697</v>
      </c>
      <c r="F35" s="177">
        <f t="shared" si="6"/>
        <v>57468.143333333399</v>
      </c>
      <c r="G35" s="164">
        <v>60</v>
      </c>
      <c r="H35" s="165">
        <f t="shared" si="7"/>
        <v>45974.514666666699</v>
      </c>
      <c r="I35" s="165">
        <f t="shared" si="8"/>
        <v>766.24191111111202</v>
      </c>
    </row>
    <row r="36" spans="1:9">
      <c r="A36" s="175">
        <v>4</v>
      </c>
      <c r="B36" s="173" t="s">
        <v>268</v>
      </c>
      <c r="C36" s="174" t="s">
        <v>236</v>
      </c>
      <c r="D36" s="175">
        <v>11</v>
      </c>
      <c r="E36" s="176">
        <v>184.666666666667</v>
      </c>
      <c r="F36" s="177">
        <f t="shared" si="6"/>
        <v>2031.3333333333401</v>
      </c>
      <c r="G36" s="164">
        <v>60</v>
      </c>
      <c r="H36" s="165">
        <f t="shared" si="7"/>
        <v>1625.06666666667</v>
      </c>
      <c r="I36" s="165">
        <f t="shared" si="8"/>
        <v>27.0844444444445</v>
      </c>
    </row>
    <row r="37" spans="1:9" ht="48">
      <c r="A37" s="172">
        <v>5</v>
      </c>
      <c r="B37" s="173" t="s">
        <v>269</v>
      </c>
      <c r="C37" s="174" t="s">
        <v>236</v>
      </c>
      <c r="D37" s="175">
        <v>11</v>
      </c>
      <c r="E37" s="176">
        <v>704.27</v>
      </c>
      <c r="F37" s="177">
        <f t="shared" si="6"/>
        <v>7746.97</v>
      </c>
      <c r="G37" s="164">
        <v>60</v>
      </c>
      <c r="H37" s="165">
        <f t="shared" si="7"/>
        <v>6197.576</v>
      </c>
      <c r="I37" s="165">
        <f t="shared" si="8"/>
        <v>103.292933333333</v>
      </c>
    </row>
    <row r="38" spans="1:9">
      <c r="A38" s="175">
        <v>6</v>
      </c>
      <c r="B38" s="179" t="s">
        <v>270</v>
      </c>
      <c r="C38" s="174" t="s">
        <v>236</v>
      </c>
      <c r="D38" s="175">
        <v>11</v>
      </c>
      <c r="E38" s="176">
        <v>22.946666666666701</v>
      </c>
      <c r="F38" s="177">
        <f t="shared" si="6"/>
        <v>252.41333333333401</v>
      </c>
      <c r="G38" s="164">
        <v>60</v>
      </c>
      <c r="H38" s="165">
        <f t="shared" si="7"/>
        <v>201.93066666666701</v>
      </c>
      <c r="I38" s="165">
        <f t="shared" si="8"/>
        <v>3.36551111111112</v>
      </c>
    </row>
    <row r="39" spans="1:9">
      <c r="A39" s="309" t="s">
        <v>271</v>
      </c>
      <c r="B39" s="309"/>
      <c r="C39" s="309"/>
      <c r="D39" s="309"/>
      <c r="E39" s="309"/>
      <c r="F39" s="177">
        <f>SUM(F33:F38)</f>
        <v>72996.137499999997</v>
      </c>
      <c r="G39" s="310"/>
      <c r="H39" s="310"/>
      <c r="I39" s="165">
        <f>SUM(I33:I38)</f>
        <v>973.28183333333402</v>
      </c>
    </row>
    <row r="40" spans="1:9">
      <c r="A40" s="309" t="s">
        <v>245</v>
      </c>
      <c r="B40" s="309"/>
      <c r="C40" s="309"/>
      <c r="D40" s="309"/>
      <c r="E40" s="309"/>
      <c r="F40" s="309"/>
      <c r="G40" s="309"/>
      <c r="H40" s="309"/>
      <c r="I40" s="180">
        <f>I39/42</f>
        <v>23.173376984127</v>
      </c>
    </row>
    <row r="41" spans="1:9">
      <c r="A41" s="166"/>
      <c r="B41" s="166"/>
      <c r="C41" s="166"/>
      <c r="D41" s="166"/>
      <c r="E41" s="166"/>
      <c r="F41" s="166"/>
      <c r="G41" s="166"/>
      <c r="H41" s="166"/>
      <c r="I41" s="166"/>
    </row>
    <row r="42" spans="1:9">
      <c r="A42" s="166"/>
      <c r="B42" s="166"/>
      <c r="C42" s="166"/>
      <c r="D42" s="166"/>
      <c r="E42" s="166"/>
      <c r="F42" s="166"/>
      <c r="G42" s="166"/>
      <c r="H42" s="166"/>
      <c r="I42" s="166"/>
    </row>
    <row r="43" spans="1:9">
      <c r="A43" s="311" t="s">
        <v>274</v>
      </c>
      <c r="B43" s="312"/>
      <c r="C43" s="312"/>
      <c r="D43" s="312"/>
      <c r="E43" s="312"/>
      <c r="F43" s="312"/>
      <c r="G43" s="312"/>
      <c r="H43" s="312"/>
      <c r="I43" s="313"/>
    </row>
    <row r="44" spans="1:9">
      <c r="A44" s="308" t="s">
        <v>275</v>
      </c>
      <c r="B44" s="308"/>
      <c r="C44" s="308"/>
      <c r="D44" s="308"/>
      <c r="E44" s="308"/>
      <c r="F44" s="308"/>
      <c r="G44" s="308"/>
      <c r="H44" s="308"/>
      <c r="I44" s="308"/>
    </row>
    <row r="45" spans="1:9" ht="36">
      <c r="A45" s="170" t="s">
        <v>2</v>
      </c>
      <c r="B45" s="171" t="s">
        <v>235</v>
      </c>
      <c r="C45" s="171" t="s">
        <v>236</v>
      </c>
      <c r="D45" s="170" t="s">
        <v>237</v>
      </c>
      <c r="E45" s="171" t="s">
        <v>254</v>
      </c>
      <c r="F45" s="186" t="s">
        <v>255</v>
      </c>
      <c r="G45" s="186" t="s">
        <v>262</v>
      </c>
      <c r="H45" s="186" t="s">
        <v>263</v>
      </c>
      <c r="I45" s="186" t="s">
        <v>264</v>
      </c>
    </row>
    <row r="46" spans="1:9" ht="48">
      <c r="A46" s="175">
        <v>1</v>
      </c>
      <c r="B46" s="173" t="s">
        <v>265</v>
      </c>
      <c r="C46" s="174" t="s">
        <v>236</v>
      </c>
      <c r="D46" s="175">
        <v>1</v>
      </c>
      <c r="E46" s="176">
        <v>432.54</v>
      </c>
      <c r="F46" s="177">
        <f t="shared" ref="F46:F52" si="9">E46*D46</f>
        <v>432.54</v>
      </c>
      <c r="G46" s="164">
        <v>60</v>
      </c>
      <c r="H46" s="165">
        <f t="shared" ref="H46:H52" si="10">F46*0.8</f>
        <v>346.03199999999998</v>
      </c>
      <c r="I46" s="165">
        <f t="shared" ref="I46:I52" si="11">H46/G46</f>
        <v>5.7671999999999999</v>
      </c>
    </row>
    <row r="47" spans="1:9" ht="48">
      <c r="A47" s="175">
        <v>2</v>
      </c>
      <c r="B47" s="178" t="s">
        <v>266</v>
      </c>
      <c r="C47" s="174" t="s">
        <v>236</v>
      </c>
      <c r="D47" s="175">
        <v>1</v>
      </c>
      <c r="E47" s="176">
        <v>67.212500000000006</v>
      </c>
      <c r="F47" s="177">
        <f t="shared" si="9"/>
        <v>67.212500000000006</v>
      </c>
      <c r="G47" s="164">
        <v>60</v>
      </c>
      <c r="H47" s="165">
        <f t="shared" si="10"/>
        <v>53.77</v>
      </c>
      <c r="I47" s="165">
        <f t="shared" si="11"/>
        <v>0.896166666666667</v>
      </c>
    </row>
    <row r="48" spans="1:9">
      <c r="A48" s="175">
        <v>3</v>
      </c>
      <c r="B48" s="173" t="s">
        <v>267</v>
      </c>
      <c r="C48" s="174" t="s">
        <v>236</v>
      </c>
      <c r="D48" s="175">
        <v>1</v>
      </c>
      <c r="E48" s="176">
        <v>5224.3766666666697</v>
      </c>
      <c r="F48" s="177">
        <f t="shared" si="9"/>
        <v>5224.3766666666697</v>
      </c>
      <c r="G48" s="164">
        <v>60</v>
      </c>
      <c r="H48" s="165">
        <f t="shared" si="10"/>
        <v>4179.50133333334</v>
      </c>
      <c r="I48" s="165">
        <f t="shared" si="11"/>
        <v>69.658355555555602</v>
      </c>
    </row>
    <row r="49" spans="1:12">
      <c r="A49" s="175">
        <v>4</v>
      </c>
      <c r="B49" s="173" t="s">
        <v>268</v>
      </c>
      <c r="C49" s="174" t="s">
        <v>236</v>
      </c>
      <c r="D49" s="175">
        <v>1</v>
      </c>
      <c r="E49" s="176">
        <v>184.666666666667</v>
      </c>
      <c r="F49" s="177">
        <f t="shared" si="9"/>
        <v>184.666666666667</v>
      </c>
      <c r="G49" s="164">
        <v>60</v>
      </c>
      <c r="H49" s="165">
        <f t="shared" si="10"/>
        <v>147.733333333334</v>
      </c>
      <c r="I49" s="165">
        <f t="shared" si="11"/>
        <v>2.4622222222222301</v>
      </c>
      <c r="L49" s="1" t="s">
        <v>276</v>
      </c>
    </row>
    <row r="50" spans="1:12">
      <c r="A50" s="175">
        <v>5</v>
      </c>
      <c r="B50" s="173" t="s">
        <v>277</v>
      </c>
      <c r="C50" s="174" t="s">
        <v>236</v>
      </c>
      <c r="D50" s="175">
        <v>1</v>
      </c>
      <c r="E50" s="176">
        <v>19199</v>
      </c>
      <c r="F50" s="177">
        <f t="shared" si="9"/>
        <v>19199</v>
      </c>
      <c r="G50" s="164">
        <v>60</v>
      </c>
      <c r="H50" s="165">
        <f t="shared" si="10"/>
        <v>15359.2</v>
      </c>
      <c r="I50" s="165">
        <f t="shared" si="11"/>
        <v>255.98666666666699</v>
      </c>
    </row>
    <row r="51" spans="1:12">
      <c r="A51" s="175">
        <v>6</v>
      </c>
      <c r="B51" s="173" t="s">
        <v>278</v>
      </c>
      <c r="C51" s="174" t="s">
        <v>236</v>
      </c>
      <c r="D51" s="175">
        <v>1</v>
      </c>
      <c r="E51" s="176">
        <v>314.005</v>
      </c>
      <c r="F51" s="177">
        <f t="shared" si="9"/>
        <v>314.005</v>
      </c>
      <c r="G51" s="164">
        <v>60</v>
      </c>
      <c r="H51" s="165">
        <f t="shared" si="10"/>
        <v>251.20400000000001</v>
      </c>
      <c r="I51" s="165">
        <f t="shared" si="11"/>
        <v>4.1867333333333301</v>
      </c>
    </row>
    <row r="52" spans="1:12">
      <c r="A52" s="175">
        <v>7</v>
      </c>
      <c r="B52" s="173" t="s">
        <v>279</v>
      </c>
      <c r="C52" s="174" t="s">
        <v>236</v>
      </c>
      <c r="D52" s="175">
        <v>1</v>
      </c>
      <c r="E52" s="176">
        <v>29.9433333333333</v>
      </c>
      <c r="F52" s="177">
        <f t="shared" si="9"/>
        <v>29.9433333333333</v>
      </c>
      <c r="G52" s="164">
        <v>60</v>
      </c>
      <c r="H52" s="165">
        <f t="shared" si="10"/>
        <v>23.954666666666601</v>
      </c>
      <c r="I52" s="165">
        <f t="shared" si="11"/>
        <v>0.39924444444444401</v>
      </c>
    </row>
    <row r="53" spans="1:12">
      <c r="A53" s="309" t="s">
        <v>271</v>
      </c>
      <c r="B53" s="309"/>
      <c r="C53" s="309"/>
      <c r="D53" s="309"/>
      <c r="E53" s="309" t="e">
        <f>AVERAGE(#REF!)</f>
        <v>#REF!</v>
      </c>
      <c r="F53" s="177">
        <f>SUM(F46:F52)</f>
        <v>25451.7441666667</v>
      </c>
      <c r="G53" s="310"/>
      <c r="H53" s="310"/>
      <c r="I53" s="165">
        <f>SUM(I46:I52)</f>
        <v>339.35658888888901</v>
      </c>
    </row>
    <row r="54" spans="1:12">
      <c r="A54" s="309" t="s">
        <v>245</v>
      </c>
      <c r="B54" s="309"/>
      <c r="C54" s="309"/>
      <c r="D54" s="309"/>
      <c r="E54" s="309"/>
      <c r="F54" s="309"/>
      <c r="G54" s="309"/>
      <c r="H54" s="309"/>
      <c r="I54" s="180">
        <f>(I53/4)</f>
        <v>84.839147222222294</v>
      </c>
    </row>
    <row r="55" spans="1:12">
      <c r="A55" s="166"/>
      <c r="B55" s="166"/>
      <c r="C55" s="166"/>
      <c r="D55" s="166"/>
      <c r="E55" s="181"/>
      <c r="F55" s="181"/>
      <c r="G55" s="166"/>
      <c r="H55" s="166"/>
      <c r="I55" s="166"/>
    </row>
    <row r="56" spans="1:12">
      <c r="A56" s="311" t="s">
        <v>280</v>
      </c>
      <c r="B56" s="312"/>
      <c r="C56" s="312"/>
      <c r="D56" s="312"/>
      <c r="E56" s="312"/>
      <c r="F56" s="312"/>
      <c r="G56" s="312"/>
      <c r="H56" s="312"/>
      <c r="I56" s="313"/>
    </row>
    <row r="57" spans="1:12">
      <c r="A57" s="314" t="s">
        <v>281</v>
      </c>
      <c r="B57" s="314"/>
      <c r="C57" s="314"/>
      <c r="D57" s="314"/>
      <c r="E57" s="314"/>
      <c r="F57" s="314"/>
      <c r="G57" s="314"/>
      <c r="H57" s="314"/>
      <c r="I57" s="314"/>
    </row>
    <row r="58" spans="1:12" ht="36">
      <c r="A58" s="182" t="s">
        <v>2</v>
      </c>
      <c r="B58" s="183" t="s">
        <v>235</v>
      </c>
      <c r="C58" s="183" t="s">
        <v>236</v>
      </c>
      <c r="D58" s="182" t="s">
        <v>237</v>
      </c>
      <c r="E58" s="183" t="s">
        <v>254</v>
      </c>
      <c r="F58" s="183" t="s">
        <v>255</v>
      </c>
      <c r="G58" s="186" t="s">
        <v>262</v>
      </c>
      <c r="H58" s="186" t="s">
        <v>263</v>
      </c>
      <c r="I58" s="186" t="s">
        <v>264</v>
      </c>
    </row>
    <row r="59" spans="1:12" ht="48">
      <c r="A59" s="172">
        <v>1</v>
      </c>
      <c r="B59" s="173" t="s">
        <v>265</v>
      </c>
      <c r="C59" s="174" t="s">
        <v>236</v>
      </c>
      <c r="D59" s="175">
        <v>31</v>
      </c>
      <c r="E59" s="176">
        <v>432.54</v>
      </c>
      <c r="F59" s="177">
        <f t="shared" ref="F59:F61" si="12">E59*D59</f>
        <v>13408.74</v>
      </c>
      <c r="G59" s="164">
        <v>60</v>
      </c>
      <c r="H59" s="165">
        <f t="shared" ref="H59:H61" si="13">F59*0.8</f>
        <v>10726.992</v>
      </c>
      <c r="I59" s="165">
        <f t="shared" ref="I59:I61" si="14">H59/G59</f>
        <v>178.78319999999999</v>
      </c>
    </row>
    <row r="60" spans="1:12" ht="48">
      <c r="A60" s="172">
        <v>2</v>
      </c>
      <c r="B60" s="178" t="s">
        <v>266</v>
      </c>
      <c r="C60" s="174" t="s">
        <v>236</v>
      </c>
      <c r="D60" s="175">
        <v>31</v>
      </c>
      <c r="E60" s="176">
        <v>67.212500000000006</v>
      </c>
      <c r="F60" s="177">
        <f t="shared" si="12"/>
        <v>2083.5875000000001</v>
      </c>
      <c r="G60" s="164">
        <v>60</v>
      </c>
      <c r="H60" s="165">
        <f t="shared" si="13"/>
        <v>1666.87</v>
      </c>
      <c r="I60" s="165">
        <f t="shared" si="14"/>
        <v>27.781166666666699</v>
      </c>
    </row>
    <row r="61" spans="1:12">
      <c r="A61" s="172">
        <v>3</v>
      </c>
      <c r="B61" s="184" t="s">
        <v>270</v>
      </c>
      <c r="C61" s="174" t="s">
        <v>236</v>
      </c>
      <c r="D61" s="175">
        <v>31</v>
      </c>
      <c r="E61" s="176">
        <v>22.946666666666701</v>
      </c>
      <c r="F61" s="177">
        <f t="shared" si="12"/>
        <v>711.34666666666806</v>
      </c>
      <c r="G61" s="164">
        <v>60</v>
      </c>
      <c r="H61" s="165">
        <f t="shared" si="13"/>
        <v>569.07733333333397</v>
      </c>
      <c r="I61" s="165">
        <f t="shared" si="14"/>
        <v>9.4846222222222405</v>
      </c>
    </row>
    <row r="62" spans="1:12">
      <c r="A62" s="309" t="s">
        <v>271</v>
      </c>
      <c r="B62" s="309"/>
      <c r="C62" s="309"/>
      <c r="D62" s="309"/>
      <c r="E62" s="309"/>
      <c r="F62" s="177">
        <f>SUM(F59:F61)</f>
        <v>16203.6741666667</v>
      </c>
      <c r="G62" s="310"/>
      <c r="H62" s="310"/>
      <c r="I62" s="165">
        <f>SUM(I59:I61)</f>
        <v>216.048988888889</v>
      </c>
    </row>
    <row r="63" spans="1:12">
      <c r="A63" s="309" t="s">
        <v>245</v>
      </c>
      <c r="B63" s="309"/>
      <c r="C63" s="309"/>
      <c r="D63" s="309"/>
      <c r="E63" s="309"/>
      <c r="F63" s="309"/>
      <c r="G63" s="309"/>
      <c r="H63" s="309"/>
      <c r="I63" s="180">
        <f>I62/120</f>
        <v>1.80040824074074</v>
      </c>
    </row>
    <row r="64" spans="1:12">
      <c r="A64" s="166"/>
      <c r="B64" s="166"/>
      <c r="C64" s="166"/>
      <c r="D64" s="166"/>
      <c r="E64" s="181"/>
      <c r="F64" s="181"/>
      <c r="G64" s="166"/>
      <c r="H64" s="166"/>
      <c r="I64" s="166"/>
    </row>
    <row r="65" spans="1:10">
      <c r="A65" s="311" t="s">
        <v>282</v>
      </c>
      <c r="B65" s="312"/>
      <c r="C65" s="312"/>
      <c r="D65" s="312"/>
      <c r="E65" s="312"/>
      <c r="F65" s="312"/>
      <c r="G65" s="312"/>
      <c r="H65" s="312"/>
      <c r="I65" s="313"/>
    </row>
    <row r="66" spans="1:10">
      <c r="A66" s="314" t="s">
        <v>283</v>
      </c>
      <c r="B66" s="314"/>
      <c r="C66" s="314"/>
      <c r="D66" s="314"/>
      <c r="E66" s="314"/>
      <c r="F66" s="314"/>
      <c r="G66" s="314"/>
      <c r="H66" s="314"/>
      <c r="I66" s="314"/>
    </row>
    <row r="67" spans="1:10" ht="36">
      <c r="A67" s="182" t="s">
        <v>2</v>
      </c>
      <c r="B67" s="183" t="s">
        <v>235</v>
      </c>
      <c r="C67" s="187" t="s">
        <v>236</v>
      </c>
      <c r="D67" s="188" t="s">
        <v>237</v>
      </c>
      <c r="E67" s="183" t="s">
        <v>254</v>
      </c>
      <c r="F67" s="183" t="s">
        <v>255</v>
      </c>
      <c r="G67" s="186" t="s">
        <v>262</v>
      </c>
      <c r="H67" s="186" t="s">
        <v>263</v>
      </c>
      <c r="I67" s="186" t="s">
        <v>264</v>
      </c>
    </row>
    <row r="68" spans="1:10" ht="48">
      <c r="A68" s="172">
        <v>1</v>
      </c>
      <c r="B68" s="173" t="s">
        <v>265</v>
      </c>
      <c r="C68" s="174" t="s">
        <v>236</v>
      </c>
      <c r="D68" s="175">
        <v>1</v>
      </c>
      <c r="E68" s="176">
        <v>432.54</v>
      </c>
      <c r="F68" s="177">
        <f>E68*D68</f>
        <v>432.54</v>
      </c>
      <c r="G68" s="164">
        <v>60</v>
      </c>
      <c r="H68" s="165">
        <f>F68*0.8</f>
        <v>346.03199999999998</v>
      </c>
      <c r="I68" s="165">
        <f>H68/G68</f>
        <v>5.7671999999999999</v>
      </c>
    </row>
    <row r="69" spans="1:10">
      <c r="A69" s="309" t="s">
        <v>271</v>
      </c>
      <c r="B69" s="309"/>
      <c r="C69" s="309"/>
      <c r="D69" s="309"/>
      <c r="E69" s="309" t="e">
        <f>AVERAGE(#REF!)</f>
        <v>#REF!</v>
      </c>
      <c r="F69" s="177">
        <f>SUM(F68:F68)</f>
        <v>432.54</v>
      </c>
      <c r="G69" s="310"/>
      <c r="H69" s="310"/>
      <c r="I69" s="165">
        <f>SUM(I66:I68)</f>
        <v>5.7671999999999999</v>
      </c>
    </row>
    <row r="70" spans="1:10">
      <c r="A70" s="309" t="s">
        <v>245</v>
      </c>
      <c r="B70" s="309"/>
      <c r="C70" s="309"/>
      <c r="D70" s="309"/>
      <c r="E70" s="309"/>
      <c r="F70" s="309"/>
      <c r="G70" s="309"/>
      <c r="H70" s="309"/>
      <c r="I70" s="180">
        <f>I69/4</f>
        <v>1.4418</v>
      </c>
    </row>
    <row r="71" spans="1:10">
      <c r="A71" s="166"/>
      <c r="B71" s="166"/>
      <c r="C71" s="166"/>
      <c r="D71" s="166"/>
      <c r="E71" s="181"/>
      <c r="F71" s="181"/>
      <c r="G71" s="166"/>
      <c r="H71" s="166"/>
      <c r="I71" s="166"/>
    </row>
    <row r="72" spans="1:10" ht="38.25" customHeight="1">
      <c r="A72" s="166"/>
      <c r="B72" s="331" t="s">
        <v>331</v>
      </c>
      <c r="C72" s="331"/>
      <c r="D72" s="331"/>
      <c r="E72" s="331"/>
      <c r="F72" s="331"/>
      <c r="G72" s="331"/>
      <c r="H72" s="331"/>
      <c r="I72" s="331"/>
      <c r="J72" s="331"/>
    </row>
    <row r="73" spans="1:10">
      <c r="A73" s="166"/>
      <c r="B73" s="166"/>
      <c r="C73" s="166"/>
      <c r="D73" s="166"/>
      <c r="E73" s="181"/>
      <c r="F73" s="181"/>
      <c r="G73" s="166"/>
      <c r="H73" s="166"/>
      <c r="I73" s="166"/>
    </row>
    <row r="74" spans="1:10">
      <c r="E74" s="12"/>
      <c r="F74" s="12"/>
    </row>
    <row r="75" spans="1:10">
      <c r="E75" s="12"/>
      <c r="F75" s="12"/>
    </row>
    <row r="76" spans="1:10">
      <c r="E76" s="12"/>
      <c r="F76" s="12"/>
    </row>
    <row r="77" spans="1:10">
      <c r="E77" s="12"/>
      <c r="F77" s="12"/>
    </row>
    <row r="78" spans="1:10">
      <c r="E78" s="12"/>
      <c r="F78" s="12"/>
    </row>
    <row r="79" spans="1:10">
      <c r="E79" s="12"/>
      <c r="F79" s="12"/>
    </row>
    <row r="80" spans="1:10">
      <c r="E80" s="12"/>
      <c r="F80" s="12"/>
    </row>
    <row r="81" spans="5:6">
      <c r="E81" s="12"/>
      <c r="F81" s="12"/>
    </row>
    <row r="82" spans="5:6">
      <c r="E82" s="12"/>
      <c r="F82" s="12"/>
    </row>
    <row r="83" spans="5:6">
      <c r="E83" s="12"/>
      <c r="F83" s="12"/>
    </row>
    <row r="84" spans="5:6">
      <c r="E84" s="12"/>
      <c r="F84" s="12"/>
    </row>
    <row r="85" spans="5:6">
      <c r="E85" s="12"/>
      <c r="F85" s="12"/>
    </row>
    <row r="86" spans="5:6">
      <c r="E86" s="12"/>
      <c r="F86" s="12"/>
    </row>
    <row r="87" spans="5:6">
      <c r="E87" s="12"/>
      <c r="F87" s="12"/>
    </row>
    <row r="88" spans="5:6">
      <c r="E88" s="12"/>
      <c r="F88" s="12"/>
    </row>
    <row r="89" spans="5:6">
      <c r="E89" s="12"/>
      <c r="F89" s="12"/>
    </row>
    <row r="90" spans="5:6">
      <c r="E90" s="12"/>
      <c r="F90" s="12"/>
    </row>
    <row r="91" spans="5:6">
      <c r="E91" s="12"/>
      <c r="F91" s="12"/>
    </row>
    <row r="92" spans="5:6">
      <c r="E92" s="12"/>
      <c r="F92" s="12"/>
    </row>
    <row r="93" spans="5:6">
      <c r="E93" s="12"/>
      <c r="F93" s="12"/>
    </row>
    <row r="94" spans="5:6">
      <c r="E94" s="12"/>
      <c r="F94" s="12"/>
    </row>
    <row r="95" spans="5:6">
      <c r="E95" s="12"/>
      <c r="F95" s="12"/>
    </row>
    <row r="96" spans="5:6">
      <c r="E96" s="12"/>
      <c r="F96" s="12"/>
    </row>
    <row r="97" spans="5:6">
      <c r="E97" s="12"/>
      <c r="F97" s="12"/>
    </row>
    <row r="98" spans="5:6">
      <c r="E98" s="12"/>
      <c r="F98" s="12"/>
    </row>
    <row r="99" spans="5:6">
      <c r="E99" s="12"/>
      <c r="F99" s="12"/>
    </row>
    <row r="100" spans="5:6">
      <c r="E100" s="12"/>
      <c r="F100" s="12"/>
    </row>
    <row r="101" spans="5:6">
      <c r="E101" s="12"/>
      <c r="F101" s="12"/>
    </row>
    <row r="102" spans="5:6">
      <c r="E102" s="12"/>
      <c r="F102" s="12"/>
    </row>
    <row r="103" spans="5:6">
      <c r="E103" s="12"/>
      <c r="F103" s="12"/>
    </row>
    <row r="104" spans="5:6">
      <c r="E104" s="12"/>
      <c r="F104" s="12"/>
    </row>
    <row r="105" spans="5:6">
      <c r="E105" s="12"/>
      <c r="F105" s="12"/>
    </row>
    <row r="106" spans="5:6">
      <c r="E106" s="12"/>
      <c r="F106" s="12"/>
    </row>
    <row r="107" spans="5:6">
      <c r="E107" s="12"/>
      <c r="F107" s="12"/>
    </row>
    <row r="108" spans="5:6">
      <c r="E108" s="12"/>
      <c r="F108" s="12"/>
    </row>
    <row r="109" spans="5:6">
      <c r="E109" s="12"/>
      <c r="F109" s="12"/>
    </row>
    <row r="110" spans="5:6">
      <c r="E110" s="12"/>
      <c r="F110" s="12"/>
    </row>
    <row r="111" spans="5:6">
      <c r="E111" s="12"/>
      <c r="F111" s="12"/>
    </row>
    <row r="112" spans="5:6">
      <c r="E112" s="12"/>
      <c r="F112" s="12"/>
    </row>
    <row r="113" spans="5:6">
      <c r="E113" s="12"/>
      <c r="F113" s="12"/>
    </row>
    <row r="114" spans="5:6">
      <c r="E114" s="12"/>
      <c r="F114" s="12"/>
    </row>
    <row r="115" spans="5:6">
      <c r="E115" s="12"/>
      <c r="F115" s="12"/>
    </row>
    <row r="116" spans="5:6">
      <c r="E116" s="12"/>
      <c r="F116" s="12"/>
    </row>
    <row r="117" spans="5:6">
      <c r="E117" s="12"/>
      <c r="F117" s="12"/>
    </row>
    <row r="118" spans="5:6">
      <c r="E118" s="12"/>
      <c r="F118" s="12"/>
    </row>
    <row r="119" spans="5:6">
      <c r="E119" s="12"/>
      <c r="F119" s="12"/>
    </row>
    <row r="120" spans="5:6">
      <c r="E120" s="12"/>
      <c r="F120" s="12"/>
    </row>
    <row r="121" spans="5:6">
      <c r="E121" s="12"/>
      <c r="F121" s="12"/>
    </row>
    <row r="122" spans="5:6">
      <c r="E122" s="12"/>
      <c r="F122" s="12"/>
    </row>
    <row r="123" spans="5:6">
      <c r="E123" s="12"/>
      <c r="F123" s="12"/>
    </row>
    <row r="124" spans="5:6">
      <c r="E124" s="12"/>
      <c r="F124" s="12"/>
    </row>
    <row r="125" spans="5:6">
      <c r="E125" s="12"/>
      <c r="F125" s="12"/>
    </row>
    <row r="126" spans="5:6">
      <c r="E126" s="12"/>
      <c r="F126" s="12"/>
    </row>
    <row r="127" spans="5:6">
      <c r="E127" s="12"/>
      <c r="F127" s="12"/>
    </row>
    <row r="128" spans="5:6">
      <c r="E128" s="12"/>
      <c r="F128" s="12"/>
    </row>
    <row r="129" spans="5:6">
      <c r="E129" s="12"/>
      <c r="F129" s="12"/>
    </row>
    <row r="130" spans="5:6">
      <c r="E130" s="12"/>
      <c r="F130" s="12"/>
    </row>
    <row r="131" spans="5:6">
      <c r="E131" s="12"/>
      <c r="F131" s="12"/>
    </row>
    <row r="132" spans="5:6">
      <c r="E132" s="12"/>
      <c r="F132" s="12"/>
    </row>
    <row r="133" spans="5:6">
      <c r="E133" s="12"/>
      <c r="F133" s="12"/>
    </row>
    <row r="134" spans="5:6">
      <c r="E134" s="12"/>
      <c r="F134" s="12"/>
    </row>
    <row r="135" spans="5:6">
      <c r="E135" s="12"/>
      <c r="F135" s="12"/>
    </row>
    <row r="136" spans="5:6">
      <c r="E136" s="12"/>
      <c r="F136" s="12"/>
    </row>
    <row r="137" spans="5:6">
      <c r="E137" s="12"/>
      <c r="F137" s="12"/>
    </row>
    <row r="138" spans="5:6">
      <c r="E138" s="12"/>
      <c r="F138" s="12"/>
    </row>
    <row r="139" spans="5:6">
      <c r="E139" s="12"/>
      <c r="F139" s="12"/>
    </row>
    <row r="140" spans="5:6">
      <c r="E140" s="12"/>
      <c r="F140" s="12"/>
    </row>
    <row r="141" spans="5:6">
      <c r="E141" s="12"/>
      <c r="F141" s="12"/>
    </row>
    <row r="142" spans="5:6">
      <c r="E142" s="12"/>
      <c r="F142" s="12"/>
    </row>
    <row r="143" spans="5:6">
      <c r="E143" s="12"/>
      <c r="F143" s="12"/>
    </row>
    <row r="144" spans="5:6">
      <c r="E144" s="12"/>
      <c r="F144" s="12"/>
    </row>
    <row r="145" spans="5:6">
      <c r="E145" s="12"/>
      <c r="F145" s="12"/>
    </row>
    <row r="146" spans="5:6">
      <c r="E146" s="12"/>
      <c r="F146" s="12"/>
    </row>
    <row r="147" spans="5:6">
      <c r="E147" s="12"/>
      <c r="F147" s="12"/>
    </row>
    <row r="148" spans="5:6">
      <c r="E148" s="12"/>
      <c r="F148" s="12"/>
    </row>
    <row r="149" spans="5:6">
      <c r="E149" s="12"/>
      <c r="F149" s="12"/>
    </row>
    <row r="150" spans="5:6">
      <c r="E150" s="12"/>
      <c r="F150" s="12"/>
    </row>
    <row r="151" spans="5:6">
      <c r="E151" s="12"/>
      <c r="F151" s="12"/>
    </row>
    <row r="152" spans="5:6">
      <c r="E152" s="12"/>
      <c r="F152" s="12"/>
    </row>
    <row r="153" spans="5:6">
      <c r="E153" s="12"/>
      <c r="F153" s="12"/>
    </row>
    <row r="154" spans="5:6">
      <c r="E154" s="12"/>
      <c r="F154" s="12"/>
    </row>
    <row r="155" spans="5:6">
      <c r="E155" s="12"/>
      <c r="F155" s="12"/>
    </row>
    <row r="156" spans="5:6">
      <c r="E156" s="12"/>
      <c r="F156" s="12"/>
    </row>
    <row r="157" spans="5:6">
      <c r="E157" s="12"/>
      <c r="F157" s="12"/>
    </row>
    <row r="158" spans="5:6">
      <c r="E158" s="12"/>
      <c r="F158" s="12"/>
    </row>
    <row r="159" spans="5:6">
      <c r="E159" s="12"/>
      <c r="F159" s="12"/>
    </row>
    <row r="160" spans="5:6">
      <c r="E160" s="12"/>
      <c r="F160" s="12"/>
    </row>
    <row r="161" spans="5:6">
      <c r="E161" s="12"/>
      <c r="F161" s="12"/>
    </row>
    <row r="162" spans="5:6">
      <c r="E162" s="12"/>
      <c r="F162" s="12"/>
    </row>
    <row r="163" spans="5:6">
      <c r="E163" s="12"/>
      <c r="F163" s="12"/>
    </row>
    <row r="164" spans="5:6">
      <c r="E164" s="12"/>
      <c r="F164" s="12"/>
    </row>
    <row r="165" spans="5:6">
      <c r="E165" s="12"/>
      <c r="F165" s="12"/>
    </row>
    <row r="166" spans="5:6">
      <c r="E166" s="12"/>
      <c r="F166" s="12"/>
    </row>
    <row r="167" spans="5:6">
      <c r="E167" s="12"/>
      <c r="F167" s="12"/>
    </row>
    <row r="168" spans="5:6">
      <c r="E168" s="12"/>
      <c r="F168" s="12"/>
    </row>
    <row r="169" spans="5:6">
      <c r="E169" s="12"/>
      <c r="F169" s="12"/>
    </row>
    <row r="170" spans="5:6">
      <c r="E170" s="12"/>
      <c r="F170" s="12"/>
    </row>
    <row r="171" spans="5:6">
      <c r="E171" s="12"/>
      <c r="F171" s="12"/>
    </row>
    <row r="172" spans="5:6">
      <c r="E172" s="12"/>
      <c r="F172" s="12"/>
    </row>
    <row r="173" spans="5:6">
      <c r="E173" s="12"/>
      <c r="F173" s="12"/>
    </row>
    <row r="174" spans="5:6">
      <c r="E174" s="12"/>
      <c r="F174" s="12"/>
    </row>
    <row r="175" spans="5:6">
      <c r="E175" s="12"/>
      <c r="F175" s="12"/>
    </row>
    <row r="176" spans="5:6">
      <c r="E176" s="12"/>
      <c r="F176" s="12"/>
    </row>
    <row r="177" spans="5:6">
      <c r="E177" s="12"/>
      <c r="F177" s="12"/>
    </row>
    <row r="178" spans="5:6">
      <c r="E178" s="12"/>
      <c r="F178" s="12"/>
    </row>
    <row r="179" spans="5:6">
      <c r="E179" s="12"/>
      <c r="F179" s="12"/>
    </row>
    <row r="180" spans="5:6">
      <c r="E180" s="12"/>
      <c r="F180" s="12"/>
    </row>
    <row r="181" spans="5:6">
      <c r="E181" s="12"/>
      <c r="F181" s="12"/>
    </row>
    <row r="182" spans="5:6">
      <c r="E182" s="12"/>
      <c r="F182" s="12"/>
    </row>
  </sheetData>
  <mergeCells count="35">
    <mergeCell ref="B72:J72"/>
    <mergeCell ref="A70:H70"/>
    <mergeCell ref="A63:H63"/>
    <mergeCell ref="A65:I65"/>
    <mergeCell ref="A66:I66"/>
    <mergeCell ref="A69:E69"/>
    <mergeCell ref="G69:H69"/>
    <mergeCell ref="A54:H54"/>
    <mergeCell ref="A56:I56"/>
    <mergeCell ref="A57:I57"/>
    <mergeCell ref="A62:E62"/>
    <mergeCell ref="G62:H62"/>
    <mergeCell ref="A40:H40"/>
    <mergeCell ref="A43:I43"/>
    <mergeCell ref="A44:I44"/>
    <mergeCell ref="A53:E53"/>
    <mergeCell ref="G53:H53"/>
    <mergeCell ref="A27:H27"/>
    <mergeCell ref="A29:I29"/>
    <mergeCell ref="A30:I30"/>
    <mergeCell ref="A31:I31"/>
    <mergeCell ref="A39:E39"/>
    <mergeCell ref="G39:H39"/>
    <mergeCell ref="A14:H14"/>
    <mergeCell ref="A16:I16"/>
    <mergeCell ref="A17:I17"/>
    <mergeCell ref="A18:I18"/>
    <mergeCell ref="A26:E26"/>
    <mergeCell ref="G26:H26"/>
    <mergeCell ref="A1:I1"/>
    <mergeCell ref="A3:I3"/>
    <mergeCell ref="A4:I4"/>
    <mergeCell ref="A5:I5"/>
    <mergeCell ref="A13:E13"/>
    <mergeCell ref="G13:H13"/>
  </mergeCells>
  <pageMargins left="0.78680555555555598" right="0.78680555555555598" top="1.0506944444444399" bottom="1.0506944444444399" header="0" footer="0"/>
  <pageSetup paperSize="9" scale="66" orientation="portrait" r:id="rId1"/>
  <rowBreaks count="1" manualBreakCount="1">
    <brk id="41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33"/>
  <sheetViews>
    <sheetView zoomScale="90" zoomScaleNormal="90" zoomScaleSheetLayoutView="90" workbookViewId="0">
      <selection activeCell="C5" sqref="C5"/>
    </sheetView>
  </sheetViews>
  <sheetFormatPr defaultColWidth="14.42578125" defaultRowHeight="12.75"/>
  <cols>
    <col min="1" max="1" width="6.42578125" style="1" customWidth="1"/>
    <col min="2" max="2" width="16.28515625" style="1" customWidth="1"/>
    <col min="3" max="3" width="6.140625" style="1" customWidth="1"/>
    <col min="4" max="4" width="11.5703125" style="1" customWidth="1"/>
    <col min="5" max="5" width="13" style="1" customWidth="1"/>
    <col min="6" max="6" width="17.28515625" style="1" customWidth="1"/>
    <col min="7" max="16384" width="14.42578125" style="1"/>
  </cols>
  <sheetData>
    <row r="1" spans="1:9" ht="12.75" customHeight="1">
      <c r="A1" s="285" t="s">
        <v>284</v>
      </c>
      <c r="B1" s="286"/>
      <c r="C1" s="286"/>
      <c r="D1" s="286"/>
      <c r="E1" s="286"/>
      <c r="F1" s="286"/>
      <c r="G1" s="286"/>
      <c r="H1" s="286"/>
      <c r="I1" s="287"/>
    </row>
    <row r="3" spans="1:9" ht="12.75" customHeight="1">
      <c r="A3" s="288" t="s">
        <v>285</v>
      </c>
      <c r="B3" s="289"/>
      <c r="C3" s="289"/>
      <c r="D3" s="289"/>
      <c r="E3" s="289"/>
      <c r="F3" s="289"/>
      <c r="G3" s="289"/>
      <c r="H3" s="289"/>
      <c r="I3" s="290"/>
    </row>
    <row r="4" spans="1:9" ht="12.75" customHeight="1">
      <c r="A4" s="288" t="s">
        <v>286</v>
      </c>
      <c r="B4" s="289"/>
      <c r="C4" s="289"/>
      <c r="D4" s="289"/>
      <c r="E4" s="289"/>
      <c r="F4" s="289"/>
      <c r="G4" s="289"/>
      <c r="H4" s="289"/>
      <c r="I4" s="290"/>
    </row>
    <row r="5" spans="1:9" ht="27">
      <c r="A5" s="14" t="s">
        <v>2</v>
      </c>
      <c r="B5" s="15" t="s">
        <v>235</v>
      </c>
      <c r="C5" s="189" t="s">
        <v>287</v>
      </c>
      <c r="D5" s="190" t="s">
        <v>288</v>
      </c>
      <c r="E5" s="190" t="s">
        <v>254</v>
      </c>
      <c r="F5" s="189" t="s">
        <v>255</v>
      </c>
      <c r="G5" s="190" t="s">
        <v>262</v>
      </c>
      <c r="H5" s="190" t="s">
        <v>263</v>
      </c>
      <c r="I5" s="190" t="s">
        <v>264</v>
      </c>
    </row>
    <row r="6" spans="1:9">
      <c r="A6" s="16">
        <v>1</v>
      </c>
      <c r="B6" s="17" t="s">
        <v>289</v>
      </c>
      <c r="C6" s="18" t="s">
        <v>236</v>
      </c>
      <c r="D6" s="16">
        <v>1</v>
      </c>
      <c r="E6" s="19">
        <v>2034.78666666667</v>
      </c>
      <c r="F6" s="20">
        <f t="shared" ref="F6:F7" si="0">E6*D6</f>
        <v>2034.78666666667</v>
      </c>
      <c r="G6" s="164">
        <v>60</v>
      </c>
      <c r="H6" s="165">
        <f t="shared" ref="H6:H7" si="1">F6*0.8</f>
        <v>1627.8293333333399</v>
      </c>
      <c r="I6" s="165">
        <f t="shared" ref="I6:I7" si="2">H6/G6</f>
        <v>27.130488888888902</v>
      </c>
    </row>
    <row r="7" spans="1:9">
      <c r="A7" s="16">
        <v>2</v>
      </c>
      <c r="B7" s="17" t="s">
        <v>290</v>
      </c>
      <c r="C7" s="18" t="s">
        <v>236</v>
      </c>
      <c r="D7" s="16">
        <v>1</v>
      </c>
      <c r="E7" s="19">
        <v>557.5</v>
      </c>
      <c r="F7" s="20">
        <f t="shared" si="0"/>
        <v>557.5</v>
      </c>
      <c r="G7" s="164">
        <v>60</v>
      </c>
      <c r="H7" s="165">
        <f t="shared" si="1"/>
        <v>446</v>
      </c>
      <c r="I7" s="165">
        <f t="shared" si="2"/>
        <v>7.43333333333333</v>
      </c>
    </row>
    <row r="8" spans="1:9">
      <c r="A8" s="315" t="s">
        <v>243</v>
      </c>
      <c r="B8" s="316"/>
      <c r="C8" s="316"/>
      <c r="D8" s="316"/>
      <c r="E8" s="317"/>
      <c r="F8" s="21">
        <f>SUM(F6:F7)</f>
        <v>2592.28666666667</v>
      </c>
      <c r="G8" s="318" t="s">
        <v>244</v>
      </c>
      <c r="H8" s="318"/>
      <c r="I8" s="48">
        <f>SUM(I2:I7)</f>
        <v>34.5638222222222</v>
      </c>
    </row>
    <row r="10" spans="1:9" ht="12.75" customHeight="1">
      <c r="A10" s="288" t="s">
        <v>291</v>
      </c>
      <c r="B10" s="289"/>
      <c r="C10" s="289"/>
      <c r="D10" s="289"/>
      <c r="E10" s="289"/>
      <c r="F10" s="290"/>
    </row>
    <row r="11" spans="1:9" ht="12.75" customHeight="1">
      <c r="A11" s="319" t="s">
        <v>292</v>
      </c>
      <c r="B11" s="319"/>
      <c r="C11" s="319"/>
      <c r="D11" s="319"/>
      <c r="E11" s="319"/>
      <c r="F11" s="319"/>
    </row>
    <row r="12" spans="1:9" ht="26.25" customHeight="1">
      <c r="A12" s="14" t="s">
        <v>2</v>
      </c>
      <c r="B12" s="14" t="s">
        <v>235</v>
      </c>
      <c r="C12" s="189" t="s">
        <v>287</v>
      </c>
      <c r="D12" s="190" t="s">
        <v>288</v>
      </c>
      <c r="E12" s="190" t="s">
        <v>254</v>
      </c>
      <c r="F12" s="189" t="s">
        <v>255</v>
      </c>
    </row>
    <row r="13" spans="1:9" ht="45.75" customHeight="1">
      <c r="A13" s="22">
        <v>1</v>
      </c>
      <c r="B13" s="23" t="s">
        <v>293</v>
      </c>
      <c r="C13" s="24" t="s">
        <v>236</v>
      </c>
      <c r="D13" s="25">
        <v>1</v>
      </c>
      <c r="E13" s="26">
        <v>36.024999999999999</v>
      </c>
      <c r="F13" s="27">
        <f t="shared" ref="F13:F14" si="3">E13*D13</f>
        <v>36.024999999999999</v>
      </c>
      <c r="G13" s="28"/>
    </row>
    <row r="14" spans="1:9">
      <c r="A14" s="22">
        <v>2</v>
      </c>
      <c r="B14" s="29" t="s">
        <v>294</v>
      </c>
      <c r="C14" s="24" t="s">
        <v>236</v>
      </c>
      <c r="D14" s="25">
        <v>1</v>
      </c>
      <c r="E14" s="26">
        <v>12.897500000000001</v>
      </c>
      <c r="F14" s="27">
        <f t="shared" si="3"/>
        <v>12.897500000000001</v>
      </c>
      <c r="G14" s="30"/>
    </row>
    <row r="15" spans="1:9">
      <c r="A15" s="320" t="s">
        <v>243</v>
      </c>
      <c r="B15" s="321"/>
      <c r="C15" s="321"/>
      <c r="D15" s="321"/>
      <c r="E15" s="322"/>
      <c r="F15" s="31">
        <f>SUM(F13:F14)</f>
        <v>48.922499999999999</v>
      </c>
      <c r="G15" s="30"/>
    </row>
    <row r="16" spans="1:9">
      <c r="A16" s="298" t="s">
        <v>244</v>
      </c>
      <c r="B16" s="298"/>
      <c r="C16" s="298"/>
      <c r="D16" s="298"/>
      <c r="E16" s="298"/>
      <c r="F16" s="32">
        <f>ROUND(F15/12,2)</f>
        <v>4.08</v>
      </c>
    </row>
    <row r="17" spans="1:9">
      <c r="A17" s="297" t="s">
        <v>295</v>
      </c>
      <c r="B17" s="297"/>
      <c r="C17" s="297"/>
      <c r="D17" s="297"/>
      <c r="E17" s="297"/>
      <c r="F17" s="33">
        <f>I8+F16</f>
        <v>38.643822222222198</v>
      </c>
    </row>
    <row r="19" spans="1:9" ht="12.75" customHeight="1">
      <c r="A19" s="288" t="s">
        <v>296</v>
      </c>
      <c r="B19" s="289"/>
      <c r="C19" s="289"/>
      <c r="D19" s="289"/>
      <c r="E19" s="289"/>
      <c r="F19" s="289"/>
      <c r="G19" s="289"/>
      <c r="H19" s="289"/>
      <c r="I19" s="290"/>
    </row>
    <row r="20" spans="1:9" ht="12.75" customHeight="1">
      <c r="A20" s="288" t="s">
        <v>297</v>
      </c>
      <c r="B20" s="289"/>
      <c r="C20" s="289"/>
      <c r="D20" s="289"/>
      <c r="E20" s="289"/>
      <c r="F20" s="289"/>
      <c r="G20" s="289"/>
      <c r="H20" s="289"/>
      <c r="I20" s="290"/>
    </row>
    <row r="21" spans="1:9" ht="27">
      <c r="A21" s="14" t="s">
        <v>2</v>
      </c>
      <c r="B21" s="15" t="s">
        <v>235</v>
      </c>
      <c r="C21" s="189" t="s">
        <v>287</v>
      </c>
      <c r="D21" s="190" t="s">
        <v>288</v>
      </c>
      <c r="E21" s="190" t="s">
        <v>254</v>
      </c>
      <c r="F21" s="189" t="s">
        <v>255</v>
      </c>
      <c r="G21" s="190" t="s">
        <v>262</v>
      </c>
      <c r="H21" s="190" t="s">
        <v>263</v>
      </c>
      <c r="I21" s="190" t="s">
        <v>264</v>
      </c>
    </row>
    <row r="22" spans="1:9">
      <c r="A22" s="34">
        <v>1</v>
      </c>
      <c r="B22" s="17" t="s">
        <v>289</v>
      </c>
      <c r="C22" s="18" t="s">
        <v>236</v>
      </c>
      <c r="D22" s="16">
        <v>1</v>
      </c>
      <c r="E22" s="19">
        <v>2034.78666666667</v>
      </c>
      <c r="F22" s="20">
        <f t="shared" ref="F22:F26" si="4">E22*D22</f>
        <v>2034.78666666667</v>
      </c>
      <c r="G22" s="164">
        <v>60</v>
      </c>
      <c r="H22" s="165">
        <f t="shared" ref="H22:H23" si="5">F22*0.8</f>
        <v>1627.8293333333399</v>
      </c>
      <c r="I22" s="165">
        <f t="shared" ref="I22:I23" si="6">H22/G22</f>
        <v>27.130488888888902</v>
      </c>
    </row>
    <row r="23" spans="1:9">
      <c r="A23" s="34">
        <v>2</v>
      </c>
      <c r="B23" s="17" t="s">
        <v>298</v>
      </c>
      <c r="C23" s="18" t="s">
        <v>236</v>
      </c>
      <c r="D23" s="16">
        <v>1</v>
      </c>
      <c r="E23" s="19">
        <v>197.72499999999999</v>
      </c>
      <c r="F23" s="20">
        <f t="shared" si="4"/>
        <v>197.72499999999999</v>
      </c>
      <c r="G23" s="164">
        <v>60</v>
      </c>
      <c r="H23" s="165">
        <f t="shared" si="5"/>
        <v>158.18</v>
      </c>
      <c r="I23" s="165">
        <f t="shared" si="6"/>
        <v>2.6363333333333299</v>
      </c>
    </row>
    <row r="24" spans="1:9">
      <c r="A24" s="34">
        <v>3</v>
      </c>
      <c r="B24" s="17" t="s">
        <v>299</v>
      </c>
      <c r="C24" s="18" t="s">
        <v>300</v>
      </c>
      <c r="D24" s="16">
        <v>1</v>
      </c>
      <c r="E24" s="19">
        <v>94.47</v>
      </c>
      <c r="F24" s="20">
        <f t="shared" si="4"/>
        <v>94.47</v>
      </c>
      <c r="G24" s="164">
        <v>36</v>
      </c>
      <c r="H24" s="165">
        <f t="shared" ref="H24:H26" si="7">F24*0.8</f>
        <v>75.575999999999993</v>
      </c>
      <c r="I24" s="165">
        <f t="shared" ref="I24:I26" si="8">H24/G24</f>
        <v>2.0993333333333299</v>
      </c>
    </row>
    <row r="25" spans="1:9">
      <c r="A25" s="34">
        <v>4</v>
      </c>
      <c r="B25" s="17" t="s">
        <v>301</v>
      </c>
      <c r="C25" s="18" t="s">
        <v>300</v>
      </c>
      <c r="D25" s="16">
        <v>1</v>
      </c>
      <c r="E25" s="19">
        <v>98</v>
      </c>
      <c r="F25" s="20">
        <f t="shared" si="4"/>
        <v>98</v>
      </c>
      <c r="G25" s="164">
        <v>36</v>
      </c>
      <c r="H25" s="165">
        <f t="shared" si="7"/>
        <v>78.400000000000006</v>
      </c>
      <c r="I25" s="165">
        <f t="shared" si="8"/>
        <v>2.1777777777777798</v>
      </c>
    </row>
    <row r="26" spans="1:9">
      <c r="A26" s="34">
        <v>5</v>
      </c>
      <c r="B26" s="17" t="s">
        <v>290</v>
      </c>
      <c r="C26" s="18" t="s">
        <v>236</v>
      </c>
      <c r="D26" s="16">
        <v>1</v>
      </c>
      <c r="E26" s="19">
        <v>537.25</v>
      </c>
      <c r="F26" s="20">
        <f t="shared" si="4"/>
        <v>537.25</v>
      </c>
      <c r="G26" s="164">
        <v>60</v>
      </c>
      <c r="H26" s="165">
        <f t="shared" si="7"/>
        <v>429.8</v>
      </c>
      <c r="I26" s="165">
        <f t="shared" si="8"/>
        <v>7.1633333333333304</v>
      </c>
    </row>
    <row r="27" spans="1:9">
      <c r="A27" s="320" t="s">
        <v>243</v>
      </c>
      <c r="B27" s="321"/>
      <c r="C27" s="321"/>
      <c r="D27" s="321"/>
      <c r="E27" s="322"/>
      <c r="F27" s="27">
        <f>SUM(F22:F26)</f>
        <v>2962.2316666666702</v>
      </c>
      <c r="G27" s="318" t="s">
        <v>244</v>
      </c>
      <c r="H27" s="318"/>
      <c r="I27" s="48">
        <f>SUM(I22:I26)</f>
        <v>41.207266666666698</v>
      </c>
    </row>
    <row r="28" spans="1:9">
      <c r="A28" s="35"/>
      <c r="B28" s="35"/>
      <c r="C28" s="35"/>
      <c r="D28" s="35"/>
      <c r="E28" s="35"/>
      <c r="F28" s="36"/>
    </row>
    <row r="29" spans="1:9">
      <c r="A29" s="288" t="s">
        <v>302</v>
      </c>
      <c r="B29" s="289"/>
      <c r="C29" s="289"/>
      <c r="D29" s="289"/>
      <c r="E29" s="289"/>
      <c r="F29" s="290"/>
    </row>
    <row r="30" spans="1:9">
      <c r="A30" s="288" t="s">
        <v>303</v>
      </c>
      <c r="B30" s="289"/>
      <c r="C30" s="289"/>
      <c r="D30" s="289"/>
      <c r="E30" s="289"/>
      <c r="F30" s="290"/>
    </row>
    <row r="31" spans="1:9" ht="29.25">
      <c r="A31" s="14" t="s">
        <v>2</v>
      </c>
      <c r="B31" s="191" t="s">
        <v>235</v>
      </c>
      <c r="C31" s="191" t="s">
        <v>287</v>
      </c>
      <c r="D31" s="192" t="s">
        <v>288</v>
      </c>
      <c r="E31" s="190" t="s">
        <v>254</v>
      </c>
      <c r="F31" s="189" t="s">
        <v>255</v>
      </c>
    </row>
    <row r="32" spans="1:9" ht="29.25" customHeight="1">
      <c r="A32" s="22">
        <v>1</v>
      </c>
      <c r="B32" s="29" t="s">
        <v>304</v>
      </c>
      <c r="C32" s="24" t="s">
        <v>300</v>
      </c>
      <c r="D32" s="25">
        <v>2</v>
      </c>
      <c r="E32" s="26">
        <v>54.963333333333303</v>
      </c>
      <c r="F32" s="27">
        <f t="shared" ref="F32:F34" si="9">E32*D32</f>
        <v>109.926666666667</v>
      </c>
    </row>
    <row r="33" spans="1:6" ht="54" customHeight="1">
      <c r="A33" s="22">
        <v>2</v>
      </c>
      <c r="B33" s="23" t="s">
        <v>305</v>
      </c>
      <c r="C33" s="24" t="s">
        <v>236</v>
      </c>
      <c r="D33" s="25">
        <v>1</v>
      </c>
      <c r="E33" s="26">
        <v>36.024999999999999</v>
      </c>
      <c r="F33" s="27">
        <f t="shared" si="9"/>
        <v>36.024999999999999</v>
      </c>
    </row>
    <row r="34" spans="1:6">
      <c r="A34" s="22">
        <v>3</v>
      </c>
      <c r="B34" s="29" t="s">
        <v>294</v>
      </c>
      <c r="C34" s="24" t="s">
        <v>236</v>
      </c>
      <c r="D34" s="25">
        <v>1</v>
      </c>
      <c r="E34" s="26">
        <v>12.897500000000001</v>
      </c>
      <c r="F34" s="27">
        <f t="shared" si="9"/>
        <v>12.897500000000001</v>
      </c>
    </row>
    <row r="35" spans="1:6">
      <c r="A35" s="320" t="s">
        <v>243</v>
      </c>
      <c r="B35" s="321"/>
      <c r="C35" s="321"/>
      <c r="D35" s="321"/>
      <c r="E35" s="322"/>
      <c r="F35" s="27">
        <f>SUM(F32:F34)</f>
        <v>158.849166666667</v>
      </c>
    </row>
    <row r="36" spans="1:6">
      <c r="A36" s="298" t="s">
        <v>244</v>
      </c>
      <c r="B36" s="298"/>
      <c r="C36" s="298"/>
      <c r="D36" s="298"/>
      <c r="E36" s="298"/>
      <c r="F36" s="37">
        <f>ROUND(F35/12,2)</f>
        <v>13.24</v>
      </c>
    </row>
    <row r="37" spans="1:6" ht="12.75" customHeight="1">
      <c r="A37" s="300" t="s">
        <v>306</v>
      </c>
      <c r="B37" s="301"/>
      <c r="C37" s="301"/>
      <c r="D37" s="301"/>
      <c r="E37" s="302"/>
      <c r="F37" s="37">
        <f>I27+F36</f>
        <v>54.4472666666667</v>
      </c>
    </row>
    <row r="38" spans="1:6">
      <c r="E38" s="12"/>
      <c r="F38" s="12"/>
    </row>
    <row r="39" spans="1:6">
      <c r="A39" s="288" t="s">
        <v>307</v>
      </c>
      <c r="B39" s="289"/>
      <c r="C39" s="289"/>
      <c r="D39" s="289"/>
      <c r="E39" s="289"/>
      <c r="F39" s="290"/>
    </row>
    <row r="40" spans="1:6">
      <c r="A40" s="303" t="s">
        <v>308</v>
      </c>
      <c r="B40" s="304"/>
      <c r="C40" s="304"/>
      <c r="D40" s="304"/>
      <c r="E40" s="304" t="e">
        <f>AVERAGE(#REF!)</f>
        <v>#REF!</v>
      </c>
      <c r="F40" s="305"/>
    </row>
    <row r="41" spans="1:6" ht="23.25" customHeight="1">
      <c r="A41" s="38" t="s">
        <v>2</v>
      </c>
      <c r="B41" s="39" t="s">
        <v>235</v>
      </c>
      <c r="C41" s="186" t="s">
        <v>236</v>
      </c>
      <c r="D41" s="193" t="s">
        <v>237</v>
      </c>
      <c r="E41" s="190" t="s">
        <v>254</v>
      </c>
      <c r="F41" s="189" t="s">
        <v>255</v>
      </c>
    </row>
    <row r="42" spans="1:6" ht="51">
      <c r="A42" s="41">
        <v>1</v>
      </c>
      <c r="B42" s="42" t="s">
        <v>293</v>
      </c>
      <c r="C42" s="43" t="s">
        <v>236</v>
      </c>
      <c r="D42" s="44">
        <v>1</v>
      </c>
      <c r="E42" s="45">
        <v>36.024999999999999</v>
      </c>
      <c r="F42" s="46">
        <f t="shared" ref="F42:F43" si="10">E42*D42</f>
        <v>36.024999999999999</v>
      </c>
    </row>
    <row r="43" spans="1:6">
      <c r="A43" s="41">
        <v>2</v>
      </c>
      <c r="B43" s="47" t="s">
        <v>294</v>
      </c>
      <c r="C43" s="43" t="s">
        <v>236</v>
      </c>
      <c r="D43" s="44">
        <v>1</v>
      </c>
      <c r="E43" s="45">
        <v>12.897500000000001</v>
      </c>
      <c r="F43" s="46">
        <f t="shared" si="10"/>
        <v>12.897500000000001</v>
      </c>
    </row>
    <row r="44" spans="1:6">
      <c r="A44" s="320" t="s">
        <v>243</v>
      </c>
      <c r="B44" s="321"/>
      <c r="C44" s="321"/>
      <c r="D44" s="321"/>
      <c r="E44" s="322"/>
      <c r="F44" s="46">
        <f>SUM(F42:F43)</f>
        <v>48.922499999999999</v>
      </c>
    </row>
    <row r="45" spans="1:6">
      <c r="A45" s="300" t="s">
        <v>244</v>
      </c>
      <c r="B45" s="301"/>
      <c r="C45" s="301"/>
      <c r="D45" s="301"/>
      <c r="E45" s="302"/>
      <c r="F45" s="37">
        <f>ROUND(F44/12,2)</f>
        <v>4.08</v>
      </c>
    </row>
    <row r="46" spans="1:6">
      <c r="E46" s="12"/>
      <c r="F46" s="12"/>
    </row>
    <row r="47" spans="1:6">
      <c r="A47" s="288" t="s">
        <v>309</v>
      </c>
      <c r="B47" s="289"/>
      <c r="C47" s="289"/>
      <c r="D47" s="289"/>
      <c r="E47" s="289"/>
      <c r="F47" s="290"/>
    </row>
    <row r="48" spans="1:6">
      <c r="A48" s="303" t="s">
        <v>310</v>
      </c>
      <c r="B48" s="304"/>
      <c r="C48" s="304"/>
      <c r="D48" s="304"/>
      <c r="E48" s="304"/>
      <c r="F48" s="305"/>
    </row>
    <row r="49" spans="1:6" ht="40.5" customHeight="1">
      <c r="A49" s="38" t="s">
        <v>2</v>
      </c>
      <c r="B49" s="39" t="s">
        <v>235</v>
      </c>
      <c r="C49" s="40" t="s">
        <v>236</v>
      </c>
      <c r="D49" s="38" t="s">
        <v>237</v>
      </c>
      <c r="E49" s="40" t="s">
        <v>311</v>
      </c>
      <c r="F49" s="40" t="s">
        <v>312</v>
      </c>
    </row>
    <row r="50" spans="1:6">
      <c r="A50" s="41">
        <v>1</v>
      </c>
      <c r="B50" s="47" t="s">
        <v>294</v>
      </c>
      <c r="C50" s="43" t="s">
        <v>236</v>
      </c>
      <c r="D50" s="44">
        <v>1</v>
      </c>
      <c r="E50" s="45">
        <v>12.897500000000001</v>
      </c>
      <c r="F50" s="46">
        <f>E50*D50</f>
        <v>12.897500000000001</v>
      </c>
    </row>
    <row r="51" spans="1:6">
      <c r="A51" s="320" t="s">
        <v>243</v>
      </c>
      <c r="B51" s="321"/>
      <c r="C51" s="321"/>
      <c r="D51" s="321"/>
      <c r="E51" s="322"/>
      <c r="F51" s="46">
        <f>SUM(F50:F50)</f>
        <v>12.897500000000001</v>
      </c>
    </row>
    <row r="52" spans="1:6">
      <c r="A52" s="298" t="s">
        <v>244</v>
      </c>
      <c r="B52" s="298"/>
      <c r="C52" s="298"/>
      <c r="D52" s="298"/>
      <c r="E52" s="298"/>
      <c r="F52" s="37">
        <f>ROUND(F51/12,2)</f>
        <v>1.07</v>
      </c>
    </row>
    <row r="53" spans="1:6">
      <c r="E53" s="12"/>
      <c r="F53" s="12"/>
    </row>
    <row r="54" spans="1:6">
      <c r="E54" s="12"/>
      <c r="F54" s="12"/>
    </row>
    <row r="55" spans="1:6">
      <c r="E55" s="12"/>
      <c r="F55" s="12"/>
    </row>
    <row r="56" spans="1:6">
      <c r="E56" s="12"/>
      <c r="F56" s="12"/>
    </row>
    <row r="57" spans="1:6">
      <c r="E57" s="12"/>
      <c r="F57" s="12"/>
    </row>
    <row r="58" spans="1:6">
      <c r="E58" s="12"/>
      <c r="F58" s="12"/>
    </row>
    <row r="59" spans="1:6">
      <c r="E59" s="12"/>
      <c r="F59" s="12"/>
    </row>
    <row r="60" spans="1:6">
      <c r="E60" s="12"/>
      <c r="F60" s="12"/>
    </row>
    <row r="61" spans="1:6">
      <c r="E61" s="12"/>
      <c r="F61" s="12"/>
    </row>
    <row r="62" spans="1:6">
      <c r="E62" s="12"/>
      <c r="F62" s="12"/>
    </row>
    <row r="63" spans="1:6">
      <c r="E63" s="12"/>
      <c r="F63" s="12"/>
    </row>
    <row r="64" spans="1:6">
      <c r="E64" s="12"/>
      <c r="F64" s="12"/>
    </row>
    <row r="65" spans="5:6">
      <c r="E65" s="12"/>
      <c r="F65" s="12"/>
    </row>
    <row r="66" spans="5:6">
      <c r="E66" s="12"/>
      <c r="F66" s="12"/>
    </row>
    <row r="67" spans="5:6">
      <c r="E67" s="12"/>
      <c r="F67" s="12"/>
    </row>
    <row r="68" spans="5:6">
      <c r="E68" s="12"/>
      <c r="F68" s="12"/>
    </row>
    <row r="69" spans="5:6">
      <c r="E69" s="12"/>
      <c r="F69" s="12"/>
    </row>
    <row r="70" spans="5:6">
      <c r="E70" s="12"/>
      <c r="F70" s="12"/>
    </row>
    <row r="71" spans="5:6">
      <c r="E71" s="12"/>
      <c r="F71" s="12"/>
    </row>
    <row r="72" spans="5:6">
      <c r="E72" s="12"/>
      <c r="F72" s="12"/>
    </row>
    <row r="73" spans="5:6">
      <c r="E73" s="12"/>
      <c r="F73" s="12"/>
    </row>
    <row r="74" spans="5:6">
      <c r="E74" s="12"/>
      <c r="F74" s="12"/>
    </row>
    <row r="75" spans="5:6">
      <c r="E75" s="12"/>
      <c r="F75" s="12"/>
    </row>
    <row r="76" spans="5:6">
      <c r="E76" s="12"/>
      <c r="F76" s="12"/>
    </row>
    <row r="77" spans="5:6">
      <c r="E77" s="12"/>
      <c r="F77" s="12"/>
    </row>
    <row r="78" spans="5:6">
      <c r="E78" s="12"/>
      <c r="F78" s="12"/>
    </row>
    <row r="79" spans="5:6">
      <c r="E79" s="12"/>
      <c r="F79" s="12"/>
    </row>
    <row r="80" spans="5:6">
      <c r="E80" s="12"/>
      <c r="F80" s="12"/>
    </row>
    <row r="81" spans="5:6">
      <c r="E81" s="12"/>
      <c r="F81" s="12"/>
    </row>
    <row r="82" spans="5:6">
      <c r="E82" s="12"/>
      <c r="F82" s="12"/>
    </row>
    <row r="83" spans="5:6">
      <c r="E83" s="12"/>
      <c r="F83" s="12"/>
    </row>
    <row r="84" spans="5:6">
      <c r="E84" s="12"/>
      <c r="F84" s="12"/>
    </row>
    <row r="85" spans="5:6">
      <c r="E85" s="12"/>
      <c r="F85" s="12"/>
    </row>
    <row r="86" spans="5:6">
      <c r="E86" s="12"/>
      <c r="F86" s="12"/>
    </row>
    <row r="87" spans="5:6">
      <c r="E87" s="12"/>
      <c r="F87" s="12"/>
    </row>
    <row r="88" spans="5:6">
      <c r="E88" s="12"/>
      <c r="F88" s="12"/>
    </row>
    <row r="89" spans="5:6">
      <c r="E89" s="12"/>
      <c r="F89" s="12"/>
    </row>
    <row r="90" spans="5:6">
      <c r="E90" s="12"/>
      <c r="F90" s="12"/>
    </row>
    <row r="91" spans="5:6">
      <c r="E91" s="12"/>
      <c r="F91" s="12"/>
    </row>
    <row r="92" spans="5:6">
      <c r="E92" s="12"/>
      <c r="F92" s="12"/>
    </row>
    <row r="93" spans="5:6">
      <c r="E93" s="12"/>
      <c r="F93" s="12"/>
    </row>
    <row r="94" spans="5:6">
      <c r="E94" s="12"/>
      <c r="F94" s="12"/>
    </row>
    <row r="95" spans="5:6">
      <c r="E95" s="12"/>
      <c r="F95" s="12"/>
    </row>
    <row r="96" spans="5:6">
      <c r="E96" s="12"/>
      <c r="F96" s="12"/>
    </row>
    <row r="97" spans="5:6">
      <c r="E97" s="12"/>
      <c r="F97" s="12"/>
    </row>
    <row r="98" spans="5:6">
      <c r="E98" s="12"/>
      <c r="F98" s="12"/>
    </row>
    <row r="99" spans="5:6">
      <c r="E99" s="12"/>
      <c r="F99" s="12"/>
    </row>
    <row r="100" spans="5:6">
      <c r="E100" s="12"/>
      <c r="F100" s="12"/>
    </row>
    <row r="101" spans="5:6">
      <c r="E101" s="12"/>
      <c r="F101" s="12"/>
    </row>
    <row r="102" spans="5:6">
      <c r="E102" s="12"/>
      <c r="F102" s="12"/>
    </row>
    <row r="103" spans="5:6">
      <c r="E103" s="12"/>
      <c r="F103" s="12"/>
    </row>
    <row r="104" spans="5:6">
      <c r="E104" s="12"/>
      <c r="F104" s="12"/>
    </row>
    <row r="105" spans="5:6">
      <c r="E105" s="12"/>
      <c r="F105" s="12"/>
    </row>
    <row r="106" spans="5:6">
      <c r="E106" s="12"/>
      <c r="F106" s="12"/>
    </row>
    <row r="107" spans="5:6">
      <c r="E107" s="12"/>
      <c r="F107" s="12"/>
    </row>
    <row r="108" spans="5:6">
      <c r="E108" s="12"/>
      <c r="F108" s="12"/>
    </row>
    <row r="109" spans="5:6">
      <c r="E109" s="12"/>
      <c r="F109" s="12"/>
    </row>
    <row r="110" spans="5:6">
      <c r="E110" s="12"/>
      <c r="F110" s="12"/>
    </row>
    <row r="111" spans="5:6">
      <c r="E111" s="12"/>
      <c r="F111" s="12"/>
    </row>
    <row r="112" spans="5:6">
      <c r="E112" s="12"/>
      <c r="F112" s="12"/>
    </row>
    <row r="113" spans="5:6">
      <c r="E113" s="12"/>
      <c r="F113" s="12"/>
    </row>
    <row r="114" spans="5:6">
      <c r="E114" s="12"/>
      <c r="F114" s="12"/>
    </row>
    <row r="115" spans="5:6">
      <c r="E115" s="12"/>
      <c r="F115" s="12"/>
    </row>
    <row r="116" spans="5:6">
      <c r="E116" s="12"/>
      <c r="F116" s="12"/>
    </row>
    <row r="117" spans="5:6">
      <c r="E117" s="12"/>
      <c r="F117" s="12"/>
    </row>
    <row r="118" spans="5:6">
      <c r="E118" s="12"/>
      <c r="F118" s="12"/>
    </row>
    <row r="119" spans="5:6">
      <c r="E119" s="12"/>
      <c r="F119" s="12"/>
    </row>
    <row r="120" spans="5:6">
      <c r="E120" s="12"/>
      <c r="F120" s="12"/>
    </row>
    <row r="121" spans="5:6">
      <c r="E121" s="12"/>
      <c r="F121" s="12"/>
    </row>
    <row r="122" spans="5:6">
      <c r="E122" s="12"/>
      <c r="F122" s="12"/>
    </row>
    <row r="123" spans="5:6">
      <c r="E123" s="12"/>
      <c r="F123" s="12"/>
    </row>
    <row r="124" spans="5:6">
      <c r="E124" s="12"/>
      <c r="F124" s="12"/>
    </row>
    <row r="125" spans="5:6">
      <c r="E125" s="12"/>
      <c r="F125" s="12"/>
    </row>
    <row r="126" spans="5:6">
      <c r="E126" s="12"/>
      <c r="F126" s="12"/>
    </row>
    <row r="127" spans="5:6">
      <c r="E127" s="12"/>
      <c r="F127" s="12"/>
    </row>
    <row r="128" spans="5:6">
      <c r="E128" s="12"/>
      <c r="F128" s="12"/>
    </row>
    <row r="129" spans="5:6">
      <c r="E129" s="12"/>
      <c r="F129" s="12"/>
    </row>
    <row r="130" spans="5:6">
      <c r="E130" s="12"/>
      <c r="F130" s="12"/>
    </row>
    <row r="131" spans="5:6">
      <c r="E131" s="12"/>
      <c r="F131" s="12"/>
    </row>
    <row r="132" spans="5:6">
      <c r="E132" s="12"/>
      <c r="F132" s="12"/>
    </row>
    <row r="133" spans="5:6">
      <c r="E133" s="12"/>
      <c r="F133" s="12"/>
    </row>
  </sheetData>
  <mergeCells count="27">
    <mergeCell ref="A51:E51"/>
    <mergeCell ref="A52:E52"/>
    <mergeCell ref="A40:F40"/>
    <mergeCell ref="A44:E44"/>
    <mergeCell ref="A45:E45"/>
    <mergeCell ref="A47:F47"/>
    <mergeCell ref="A48:F48"/>
    <mergeCell ref="A30:F30"/>
    <mergeCell ref="A35:E35"/>
    <mergeCell ref="A36:E36"/>
    <mergeCell ref="A37:E37"/>
    <mergeCell ref="A39:F39"/>
    <mergeCell ref="A19:I19"/>
    <mergeCell ref="A20:I20"/>
    <mergeCell ref="A27:E27"/>
    <mergeCell ref="G27:H27"/>
    <mergeCell ref="A29:F29"/>
    <mergeCell ref="A10:F10"/>
    <mergeCell ref="A11:F11"/>
    <mergeCell ref="A15:E15"/>
    <mergeCell ref="A16:E16"/>
    <mergeCell ref="A17:E17"/>
    <mergeCell ref="A1:I1"/>
    <mergeCell ref="A3:I3"/>
    <mergeCell ref="A4:I4"/>
    <mergeCell ref="A8:E8"/>
    <mergeCell ref="G8:H8"/>
  </mergeCells>
  <pageMargins left="0.78680555555555598" right="0.78680555555555598" top="1.0506944444444399" bottom="1.0506944444444399" header="0" footer="0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203"/>
  <sheetViews>
    <sheetView zoomScale="90" zoomScaleNormal="90" workbookViewId="0">
      <selection activeCell="J18" sqref="J18"/>
    </sheetView>
  </sheetViews>
  <sheetFormatPr defaultColWidth="14.42578125" defaultRowHeight="12.75"/>
  <cols>
    <col min="1" max="1" width="7.7109375" style="1" customWidth="1"/>
    <col min="2" max="2" width="47.7109375" style="1" customWidth="1"/>
    <col min="3" max="3" width="11.140625" style="1" customWidth="1"/>
    <col min="4" max="4" width="18.140625" style="1" customWidth="1"/>
    <col min="5" max="5" width="13.28515625" style="1" customWidth="1"/>
    <col min="6" max="6" width="14" style="1" customWidth="1"/>
    <col min="7" max="26" width="10.42578125" style="1" customWidth="1"/>
    <col min="27" max="16384" width="14.42578125" style="1"/>
  </cols>
  <sheetData>
    <row r="1" spans="1:26">
      <c r="A1" s="329" t="s">
        <v>313</v>
      </c>
      <c r="B1" s="329"/>
      <c r="C1" s="329"/>
      <c r="D1" s="329"/>
      <c r="E1" s="329"/>
      <c r="F1" s="329"/>
    </row>
    <row r="2" spans="1:26">
      <c r="A2" s="330"/>
      <c r="B2" s="330"/>
      <c r="C2" s="330"/>
      <c r="D2" s="330"/>
      <c r="E2" s="330"/>
      <c r="F2" s="330"/>
    </row>
    <row r="3" spans="1:26">
      <c r="A3" s="319" t="s">
        <v>314</v>
      </c>
      <c r="B3" s="319"/>
      <c r="C3" s="319"/>
      <c r="D3" s="319"/>
      <c r="E3" s="319"/>
      <c r="F3" s="31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>
      <c r="A4" s="323" t="s">
        <v>315</v>
      </c>
      <c r="B4" s="324"/>
      <c r="C4" s="324"/>
      <c r="D4" s="324"/>
      <c r="E4" s="324" t="e">
        <f>AVERAGE(#REF!)</f>
        <v>#REF!</v>
      </c>
      <c r="F4" s="32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">
      <c r="A5" s="325" t="s">
        <v>316</v>
      </c>
      <c r="B5" s="325"/>
      <c r="C5" s="325"/>
      <c r="D5" s="325"/>
      <c r="E5" s="325" t="e">
        <f>AVERAGE(#REF!)</f>
        <v>#REF!</v>
      </c>
      <c r="F5" s="32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>
      <c r="A6" s="3" t="s">
        <v>2</v>
      </c>
      <c r="B6" s="4" t="s">
        <v>235</v>
      </c>
      <c r="C6" s="4" t="s">
        <v>236</v>
      </c>
      <c r="D6" s="3" t="s">
        <v>317</v>
      </c>
      <c r="E6" s="4" t="s">
        <v>318</v>
      </c>
      <c r="F6" s="4" t="s">
        <v>319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57.75" customHeight="1">
      <c r="A7" s="5">
        <v>1</v>
      </c>
      <c r="B7" s="6" t="s">
        <v>320</v>
      </c>
      <c r="C7" s="7" t="s">
        <v>236</v>
      </c>
      <c r="D7" s="8">
        <v>2</v>
      </c>
      <c r="E7" s="9">
        <v>108.163333333333</v>
      </c>
      <c r="F7" s="10">
        <f t="shared" ref="F7:F11" si="0">E7*D7</f>
        <v>216.326666666666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4.5" customHeight="1">
      <c r="A8" s="5">
        <v>2</v>
      </c>
      <c r="B8" s="6" t="s">
        <v>321</v>
      </c>
      <c r="C8" s="7" t="s">
        <v>236</v>
      </c>
      <c r="D8" s="8">
        <v>2</v>
      </c>
      <c r="E8" s="9">
        <v>45.225000000000001</v>
      </c>
      <c r="F8" s="10">
        <f t="shared" si="0"/>
        <v>90.45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8.25">
      <c r="A9" s="5">
        <v>3</v>
      </c>
      <c r="B9" s="6" t="s">
        <v>322</v>
      </c>
      <c r="C9" s="7" t="s">
        <v>236</v>
      </c>
      <c r="D9" s="8">
        <v>1</v>
      </c>
      <c r="E9" s="9">
        <v>63.143333333333302</v>
      </c>
      <c r="F9" s="10">
        <f t="shared" si="0"/>
        <v>63.143333333333302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5">
        <v>4</v>
      </c>
      <c r="B10" s="6" t="s">
        <v>323</v>
      </c>
      <c r="C10" s="7" t="s">
        <v>300</v>
      </c>
      <c r="D10" s="8">
        <v>1</v>
      </c>
      <c r="E10" s="9">
        <v>174.5</v>
      </c>
      <c r="F10" s="10">
        <f t="shared" si="0"/>
        <v>174.5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>
        <v>5</v>
      </c>
      <c r="B11" s="6" t="s">
        <v>324</v>
      </c>
      <c r="C11" s="7" t="s">
        <v>300</v>
      </c>
      <c r="D11" s="8">
        <v>4</v>
      </c>
      <c r="E11" s="9">
        <v>10.966666666666701</v>
      </c>
      <c r="F11" s="10">
        <f t="shared" si="0"/>
        <v>43.866666666666802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97" t="s">
        <v>243</v>
      </c>
      <c r="B12" s="326"/>
      <c r="C12" s="326"/>
      <c r="D12" s="326"/>
      <c r="E12" s="326" t="e">
        <f>AVERAGE(#REF!)</f>
        <v>#REF!</v>
      </c>
      <c r="F12" s="10">
        <f>SUM(F7:F11)</f>
        <v>588.28666666666595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98" t="s">
        <v>325</v>
      </c>
      <c r="B13" s="298"/>
      <c r="C13" s="298"/>
      <c r="D13" s="298"/>
      <c r="E13" s="298"/>
      <c r="F13" s="11">
        <f>ROUND(F12/12,2)</f>
        <v>49.02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319" t="s">
        <v>326</v>
      </c>
      <c r="B15" s="319"/>
      <c r="C15" s="319"/>
      <c r="D15" s="319"/>
      <c r="E15" s="319"/>
      <c r="F15" s="319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>
      <c r="A16" s="327" t="s">
        <v>327</v>
      </c>
      <c r="B16" s="325"/>
      <c r="C16" s="325"/>
      <c r="D16" s="325"/>
      <c r="E16" s="325" t="e">
        <f>AVERAGE(#REF!)</f>
        <v>#REF!</v>
      </c>
      <c r="F16" s="32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7" customHeight="1">
      <c r="A17" s="3" t="s">
        <v>2</v>
      </c>
      <c r="B17" s="4" t="s">
        <v>235</v>
      </c>
      <c r="C17" s="4" t="s">
        <v>236</v>
      </c>
      <c r="D17" s="3" t="s">
        <v>317</v>
      </c>
      <c r="E17" s="3" t="s">
        <v>318</v>
      </c>
      <c r="F17" s="4" t="s">
        <v>328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63.75">
      <c r="A18" s="5">
        <v>1</v>
      </c>
      <c r="B18" s="6" t="s">
        <v>320</v>
      </c>
      <c r="C18" s="7" t="s">
        <v>236</v>
      </c>
      <c r="D18" s="8">
        <v>2</v>
      </c>
      <c r="E18" s="9">
        <v>108.163333333333</v>
      </c>
      <c r="F18" s="10">
        <f t="shared" ref="F18:F22" si="1">E18*D18</f>
        <v>216.326666666666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4.5" customHeight="1">
      <c r="A19" s="5">
        <v>2</v>
      </c>
      <c r="B19" s="6" t="s">
        <v>321</v>
      </c>
      <c r="C19" s="7" t="s">
        <v>236</v>
      </c>
      <c r="D19" s="8">
        <v>2</v>
      </c>
      <c r="E19" s="9">
        <v>45.225000000000001</v>
      </c>
      <c r="F19" s="10">
        <f t="shared" si="1"/>
        <v>90.45</v>
      </c>
      <c r="H19" s="2"/>
      <c r="I19" s="2"/>
      <c r="J19" s="2"/>
      <c r="K19" s="2"/>
      <c r="L19" s="167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8.25">
      <c r="A20" s="5">
        <v>3</v>
      </c>
      <c r="B20" s="6" t="s">
        <v>322</v>
      </c>
      <c r="C20" s="7" t="s">
        <v>236</v>
      </c>
      <c r="D20" s="8">
        <v>1</v>
      </c>
      <c r="E20" s="9">
        <v>63.143333333333302</v>
      </c>
      <c r="F20" s="10">
        <f t="shared" si="1"/>
        <v>63.143333333333302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8.25">
      <c r="A21" s="5">
        <v>4</v>
      </c>
      <c r="B21" s="6" t="s">
        <v>329</v>
      </c>
      <c r="C21" s="7" t="s">
        <v>300</v>
      </c>
      <c r="D21" s="8">
        <v>1</v>
      </c>
      <c r="E21" s="9">
        <v>121.29666666666699</v>
      </c>
      <c r="F21" s="10">
        <f t="shared" si="1"/>
        <v>121.29666666666699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>
        <v>5</v>
      </c>
      <c r="B22" s="6" t="s">
        <v>324</v>
      </c>
      <c r="C22" s="7" t="s">
        <v>300</v>
      </c>
      <c r="D22" s="8">
        <v>4</v>
      </c>
      <c r="E22" s="9">
        <v>10.966666666666701</v>
      </c>
      <c r="F22" s="10">
        <f t="shared" si="1"/>
        <v>43.866666666666802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98" t="s">
        <v>243</v>
      </c>
      <c r="B23" s="328"/>
      <c r="C23" s="328"/>
      <c r="D23" s="328"/>
      <c r="E23" s="328"/>
      <c r="F23" s="10">
        <f>SUM(F18:F22)</f>
        <v>535.08333333333303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98" t="s">
        <v>325</v>
      </c>
      <c r="B24" s="298"/>
      <c r="C24" s="298"/>
      <c r="D24" s="298"/>
      <c r="E24" s="298"/>
      <c r="F24" s="11">
        <f>ROUND(F23/12,2)</f>
        <v>44.59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E25" s="12"/>
      <c r="F25" s="1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E26" s="12"/>
      <c r="F26" s="1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E27" s="12"/>
      <c r="F27" s="1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E28" s="12"/>
      <c r="F28" s="1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E29" s="12"/>
      <c r="F29" s="1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E30" s="12"/>
      <c r="F30" s="1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E31" s="12"/>
      <c r="F31" s="1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E32" s="12"/>
      <c r="F32" s="1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5:26">
      <c r="E33" s="12"/>
      <c r="F33" s="1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5:26">
      <c r="E34" s="12"/>
      <c r="F34" s="1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5:26">
      <c r="E35" s="12"/>
      <c r="F35" s="1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5:26">
      <c r="E36" s="12"/>
      <c r="F36" s="1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5:26">
      <c r="E37" s="12"/>
      <c r="F37" s="1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5:26">
      <c r="E38" s="12"/>
      <c r="F38" s="1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5:26">
      <c r="E39" s="12"/>
      <c r="F39" s="1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5:26">
      <c r="E40" s="12"/>
      <c r="F40" s="1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5:26">
      <c r="E41" s="12"/>
      <c r="F41" s="1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5:26">
      <c r="E42" s="12"/>
      <c r="F42" s="1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5:26">
      <c r="E43" s="12"/>
      <c r="F43" s="1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5:26">
      <c r="E44" s="12"/>
      <c r="F44" s="1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5:26">
      <c r="E45" s="12"/>
      <c r="F45" s="1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5:26">
      <c r="E46" s="12"/>
      <c r="F46" s="1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5:26">
      <c r="E47" s="12"/>
      <c r="F47" s="1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5:26">
      <c r="E48" s="12"/>
      <c r="F48" s="1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5:26">
      <c r="E49" s="12"/>
      <c r="F49" s="1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5:26">
      <c r="E50" s="12"/>
      <c r="F50" s="1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5:26">
      <c r="E51" s="12"/>
      <c r="F51" s="1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5:26">
      <c r="E52" s="12"/>
      <c r="F52" s="1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5:26">
      <c r="E53" s="12"/>
      <c r="F53" s="1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5:26">
      <c r="E54" s="12"/>
      <c r="F54" s="1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5:26">
      <c r="E55" s="12"/>
      <c r="F55" s="1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5:26">
      <c r="E56" s="12"/>
      <c r="F56" s="1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5:26">
      <c r="E57" s="12"/>
      <c r="F57" s="1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5:26">
      <c r="E58" s="12"/>
      <c r="F58" s="1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5:26">
      <c r="E59" s="12"/>
      <c r="F59" s="1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5:26">
      <c r="E60" s="12"/>
      <c r="F60" s="1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5:26">
      <c r="E61" s="12"/>
      <c r="F61" s="1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5:26">
      <c r="E62" s="12"/>
      <c r="F62" s="1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5:26">
      <c r="E63" s="12"/>
      <c r="F63" s="1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5:26">
      <c r="E64" s="12"/>
      <c r="F64" s="1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13"/>
      <c r="F65" s="1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13"/>
      <c r="F66" s="1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13"/>
      <c r="F67" s="1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13"/>
      <c r="F68" s="1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13"/>
      <c r="F69" s="1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13"/>
      <c r="F70" s="1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13"/>
      <c r="F71" s="1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13"/>
      <c r="F72" s="1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13"/>
      <c r="F73" s="1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13"/>
      <c r="F74" s="1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13"/>
      <c r="F75" s="1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13"/>
      <c r="F76" s="1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13"/>
      <c r="F77" s="1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13"/>
      <c r="F78" s="1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13"/>
      <c r="F79" s="1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13"/>
      <c r="F80" s="1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13"/>
      <c r="F81" s="1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13"/>
      <c r="F82" s="1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13"/>
      <c r="F83" s="1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13"/>
      <c r="F84" s="1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13"/>
      <c r="F85" s="1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13"/>
      <c r="F86" s="1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13"/>
      <c r="F87" s="1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13"/>
      <c r="F88" s="1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13"/>
      <c r="F89" s="1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13"/>
      <c r="F90" s="1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13"/>
      <c r="F91" s="1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13"/>
      <c r="F92" s="1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13"/>
      <c r="F93" s="1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13"/>
      <c r="F94" s="1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13"/>
      <c r="F95" s="1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13"/>
      <c r="F96" s="1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13"/>
      <c r="F97" s="1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13"/>
      <c r="F98" s="1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13"/>
      <c r="F99" s="1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13"/>
      <c r="F100" s="1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13"/>
      <c r="F101" s="1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13"/>
      <c r="F102" s="1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13"/>
      <c r="F103" s="1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13"/>
      <c r="F104" s="1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13"/>
      <c r="F105" s="1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13"/>
      <c r="F106" s="1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13"/>
      <c r="F107" s="1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13"/>
      <c r="F108" s="1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13"/>
      <c r="F109" s="1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13"/>
      <c r="F110" s="1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13"/>
      <c r="F111" s="1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13"/>
      <c r="F112" s="1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13"/>
      <c r="F113" s="1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13"/>
      <c r="F114" s="1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13"/>
      <c r="F115" s="1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13"/>
      <c r="F116" s="1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13"/>
      <c r="F117" s="1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13"/>
      <c r="F118" s="1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13"/>
      <c r="F119" s="1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13"/>
      <c r="F120" s="1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13"/>
      <c r="F121" s="1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13"/>
      <c r="F122" s="1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13"/>
      <c r="F123" s="1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13"/>
      <c r="F124" s="1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13"/>
      <c r="F125" s="1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13"/>
      <c r="F126" s="1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13"/>
      <c r="F127" s="1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13"/>
      <c r="F128" s="1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13"/>
      <c r="F129" s="1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13"/>
      <c r="F130" s="1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13"/>
      <c r="F131" s="1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13"/>
      <c r="F132" s="1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13"/>
      <c r="F133" s="1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13"/>
      <c r="F134" s="1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13"/>
      <c r="F135" s="1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13"/>
      <c r="F136" s="1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13"/>
      <c r="F137" s="1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13"/>
      <c r="F138" s="1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13"/>
      <c r="F139" s="1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13"/>
      <c r="F140" s="1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13"/>
      <c r="F141" s="1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13"/>
      <c r="F142" s="1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13"/>
      <c r="F143" s="1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13"/>
      <c r="F144" s="1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13"/>
      <c r="F145" s="1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13"/>
      <c r="F146" s="1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13"/>
      <c r="F147" s="1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13"/>
      <c r="F148" s="1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13"/>
      <c r="F149" s="1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13"/>
      <c r="F150" s="1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13"/>
      <c r="F151" s="1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13"/>
      <c r="F152" s="1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13"/>
      <c r="F153" s="1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13"/>
      <c r="F154" s="1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13"/>
      <c r="F155" s="1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13"/>
      <c r="F156" s="1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13"/>
      <c r="F157" s="1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13"/>
      <c r="F158" s="1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13"/>
      <c r="F159" s="1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13"/>
      <c r="F160" s="1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13"/>
      <c r="F161" s="1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13"/>
      <c r="F162" s="1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13"/>
      <c r="F163" s="1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13"/>
      <c r="F164" s="1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13"/>
      <c r="F165" s="1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13"/>
      <c r="F166" s="1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13"/>
      <c r="F167" s="1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13"/>
      <c r="F168" s="1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13"/>
      <c r="F169" s="1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13"/>
      <c r="F170" s="1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13"/>
      <c r="F171" s="1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13"/>
      <c r="F172" s="1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13"/>
      <c r="F173" s="1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13"/>
      <c r="F174" s="1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13"/>
      <c r="F175" s="1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13"/>
      <c r="F176" s="1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13"/>
      <c r="F177" s="1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13"/>
      <c r="F178" s="1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13"/>
      <c r="F179" s="1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13"/>
      <c r="F180" s="1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13"/>
      <c r="F181" s="1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13"/>
      <c r="F182" s="1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13"/>
      <c r="F183" s="1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13"/>
      <c r="F184" s="1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13"/>
      <c r="F185" s="1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13"/>
      <c r="F186" s="1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13"/>
      <c r="F187" s="1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13"/>
      <c r="F188" s="1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13"/>
      <c r="F189" s="1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13"/>
      <c r="F190" s="1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13"/>
      <c r="F191" s="1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13"/>
      <c r="F192" s="1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13"/>
      <c r="F193" s="1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13"/>
      <c r="F194" s="1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13"/>
      <c r="F195" s="1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13"/>
      <c r="F196" s="1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13"/>
      <c r="F197" s="1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13"/>
      <c r="F198" s="1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13"/>
      <c r="F199" s="1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13"/>
      <c r="F200" s="1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13"/>
      <c r="F201" s="1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13"/>
      <c r="F202" s="1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13"/>
      <c r="F203" s="1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</sheetData>
  <mergeCells count="10">
    <mergeCell ref="A13:E13"/>
    <mergeCell ref="A15:F15"/>
    <mergeCell ref="A16:F16"/>
    <mergeCell ref="A23:E23"/>
    <mergeCell ref="A24:E24"/>
    <mergeCell ref="A1:F1"/>
    <mergeCell ref="A3:F3"/>
    <mergeCell ref="A4:F4"/>
    <mergeCell ref="A5:F5"/>
    <mergeCell ref="A12:E12"/>
  </mergeCells>
  <pageMargins left="0.78680555555555598" right="0.78680555555555598" top="1.0506944444444399" bottom="1.0506944444444399" header="0" footer="0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3</vt:i4>
      </vt:variant>
    </vt:vector>
  </HeadingPairs>
  <TitlesOfParts>
    <vt:vector size="24" baseType="lpstr">
      <vt:lpstr>QUADRO RESUMO</vt:lpstr>
      <vt:lpstr>Vigilante 12x36 diurno THE</vt:lpstr>
      <vt:lpstr>Vigilante 12x36 noturno THE</vt:lpstr>
      <vt:lpstr>Vigilante ronda 12x36 diurno </vt:lpstr>
      <vt:lpstr> Vigilante ronda 12x36 noturno</vt:lpstr>
      <vt:lpstr>Vigilante 12x36 diurno CAFS</vt:lpstr>
      <vt:lpstr>Vigilante 12x36 noturno CAFS</vt:lpstr>
      <vt:lpstr>Vigilante 12x36 diurno CSHNB</vt:lpstr>
      <vt:lpstr>Vigilante 12x36 noturno CSHNB</vt:lpstr>
      <vt:lpstr>Vigilante 12x36 diurno CPCE</vt:lpstr>
      <vt:lpstr>Vigilante 12x36 noturno CPCE</vt:lpstr>
      <vt:lpstr>vigilane 12x36 ronda dia CPCE</vt:lpstr>
      <vt:lpstr>vigilante ronda noturno CPCE</vt:lpstr>
      <vt:lpstr>Vigia 12x36 diurno</vt:lpstr>
      <vt:lpstr>Vigia 12x36 noturno</vt:lpstr>
      <vt:lpstr>Op. monitor 12x36 diurno</vt:lpstr>
      <vt:lpstr>Op. monitor 12x36 noturno</vt:lpstr>
      <vt:lpstr>MATERIAIS</vt:lpstr>
      <vt:lpstr>EQUIPAMENTOS</vt:lpstr>
      <vt:lpstr>EPIs</vt:lpstr>
      <vt:lpstr>UNIFORMES</vt:lpstr>
      <vt:lpstr>EPIs!Area_de_impressao</vt:lpstr>
      <vt:lpstr>EQUIPAMENTOS!Area_de_impressao</vt:lpstr>
      <vt:lpstr>MATERIAIS!Area_de_impressao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Jéssica</dc:creator>
  <cp:lastModifiedBy>fla 2020</cp:lastModifiedBy>
  <cp:lastPrinted>2026-01-26T19:05:49Z</cp:lastPrinted>
  <dcterms:created xsi:type="dcterms:W3CDTF">2023-05-30T10:38:00Z</dcterms:created>
  <dcterms:modified xsi:type="dcterms:W3CDTF">2026-01-27T13:12:54Z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0E0CAC84A6E047F1AE0E82E6EBC78D87</vt:lpwstr>
  </property>
  <property fmtid="{D5CDD505-2E9C-101B-9397-08002B2CF9AE}" pid="3" name="KSOProductBuildVer">
    <vt:lpwstr>1046-12.2.0.23196</vt:lpwstr>
  </property>
</Properties>
</file>